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55" windowHeight="12525"/>
  </bookViews>
  <sheets>
    <sheet name="декабрь 2022" sheetId="5" r:id="rId1"/>
    <sheet name="Лист1" sheetId="1" r:id="rId2"/>
    <sheet name="июль 2022" sheetId="4" r:id="rId3"/>
    <sheet name="Лист2" sheetId="2" r:id="rId4"/>
    <sheet name="Лист3" sheetId="3" r:id="rId5"/>
  </sheets>
  <definedNames>
    <definedName name="_xlnm.Print_Area" localSheetId="0">'декабрь 2022'!$A$1:$N$193</definedName>
  </definedNames>
  <calcPr calcId="152511"/>
</workbook>
</file>

<file path=xl/calcChain.xml><?xml version="1.0" encoding="utf-8"?>
<calcChain xmlns="http://schemas.openxmlformats.org/spreadsheetml/2006/main">
  <c r="F21" i="5" l="1"/>
  <c r="F20" i="5"/>
  <c r="F19" i="5"/>
  <c r="F17" i="5" l="1"/>
  <c r="C17" i="5" s="1"/>
  <c r="K21" i="5" l="1"/>
  <c r="K20" i="5"/>
  <c r="K19" i="5"/>
  <c r="K17" i="5" l="1"/>
  <c r="J21" i="5"/>
  <c r="C21" i="5"/>
  <c r="J17" i="5"/>
  <c r="J20" i="5"/>
  <c r="J19" i="5"/>
  <c r="G21" i="5"/>
  <c r="G20" i="5"/>
  <c r="G19" i="5"/>
  <c r="F116" i="5" l="1"/>
  <c r="C116" i="5"/>
  <c r="C120" i="5"/>
  <c r="L116" i="5"/>
  <c r="K116" i="5"/>
  <c r="J116" i="5"/>
  <c r="G116" i="5"/>
  <c r="F65" i="5"/>
  <c r="L28" i="5"/>
  <c r="K28" i="5"/>
  <c r="D28" i="5"/>
  <c r="C121" i="5" l="1"/>
  <c r="C80" i="5"/>
  <c r="C79" i="5"/>
  <c r="C78" i="5"/>
  <c r="C77" i="5"/>
  <c r="C75" i="5"/>
  <c r="C74" i="5"/>
  <c r="C73" i="5"/>
  <c r="C72" i="5"/>
  <c r="C69" i="5"/>
  <c r="C68" i="5"/>
  <c r="C67" i="5"/>
  <c r="C59" i="5"/>
  <c r="C58" i="5"/>
  <c r="C57" i="5"/>
  <c r="C56" i="5"/>
  <c r="C54" i="5"/>
  <c r="C53" i="5"/>
  <c r="C52" i="5"/>
  <c r="C47" i="5"/>
  <c r="C46" i="5"/>
  <c r="C45" i="5"/>
  <c r="C42" i="5"/>
  <c r="C41" i="5"/>
  <c r="C40" i="5"/>
  <c r="C37" i="5"/>
  <c r="C36" i="5"/>
  <c r="C35" i="5"/>
  <c r="C32" i="5"/>
  <c r="C31" i="5"/>
  <c r="C30" i="5"/>
  <c r="C27" i="5"/>
  <c r="C26" i="5"/>
  <c r="C25" i="5"/>
  <c r="D19" i="5" l="1"/>
  <c r="E19" i="5"/>
  <c r="C19" i="5"/>
  <c r="H19" i="5"/>
  <c r="I19" i="5"/>
  <c r="D20" i="5"/>
  <c r="E20" i="5"/>
  <c r="C20" i="5"/>
  <c r="H20" i="5"/>
  <c r="I20" i="5"/>
  <c r="D21" i="5"/>
  <c r="E21" i="5"/>
  <c r="H21" i="5"/>
  <c r="I21" i="5"/>
  <c r="C22" i="5"/>
  <c r="H22" i="5"/>
  <c r="I22" i="5"/>
  <c r="D111" i="5"/>
  <c r="E111" i="5"/>
  <c r="F111" i="5"/>
  <c r="G111" i="5"/>
  <c r="H111" i="5"/>
  <c r="I111" i="5"/>
  <c r="J111" i="5"/>
  <c r="D106" i="5"/>
  <c r="E106" i="5"/>
  <c r="F106" i="5"/>
  <c r="G106" i="5"/>
  <c r="H106" i="5"/>
  <c r="I106" i="5"/>
  <c r="J106" i="5"/>
  <c r="D101" i="5"/>
  <c r="E101" i="5"/>
  <c r="F101" i="5"/>
  <c r="G101" i="5"/>
  <c r="H101" i="5"/>
  <c r="I101" i="5"/>
  <c r="J101" i="5"/>
  <c r="D96" i="5"/>
  <c r="E96" i="5"/>
  <c r="F96" i="5"/>
  <c r="G96" i="5"/>
  <c r="H96" i="5"/>
  <c r="I96" i="5"/>
  <c r="J96" i="5"/>
  <c r="D91" i="5"/>
  <c r="E91" i="5"/>
  <c r="F91" i="5"/>
  <c r="G91" i="5"/>
  <c r="H91" i="5"/>
  <c r="I91" i="5"/>
  <c r="J91" i="5"/>
  <c r="D86" i="5"/>
  <c r="E86" i="5"/>
  <c r="F86" i="5"/>
  <c r="G86" i="5"/>
  <c r="H86" i="5"/>
  <c r="I86" i="5"/>
  <c r="J86" i="5"/>
  <c r="D81" i="5"/>
  <c r="E81" i="5"/>
  <c r="F81" i="5"/>
  <c r="G81" i="5"/>
  <c r="H81" i="5"/>
  <c r="I81" i="5"/>
  <c r="J81" i="5"/>
  <c r="D116" i="5"/>
  <c r="E116" i="5"/>
  <c r="E65" i="5"/>
  <c r="H65" i="5"/>
  <c r="I65" i="5"/>
  <c r="F28" i="5"/>
  <c r="H28" i="5"/>
  <c r="I28" i="5"/>
  <c r="J28" i="5"/>
  <c r="J43" i="5"/>
  <c r="J23" i="5"/>
  <c r="F70" i="5"/>
  <c r="E70" i="5"/>
  <c r="D70" i="5"/>
  <c r="D65" i="5"/>
  <c r="C64" i="5"/>
  <c r="C63" i="5"/>
  <c r="C62" i="5"/>
  <c r="C50" i="5"/>
  <c r="F48" i="5"/>
  <c r="E48" i="5"/>
  <c r="D48" i="5"/>
  <c r="G43" i="5"/>
  <c r="F43" i="5"/>
  <c r="E43" i="5"/>
  <c r="D43" i="5"/>
  <c r="F38" i="5"/>
  <c r="D38" i="5"/>
  <c r="F33" i="5"/>
  <c r="E33" i="5"/>
  <c r="D33" i="5"/>
  <c r="E28" i="5"/>
  <c r="G23" i="5"/>
  <c r="E23" i="5"/>
  <c r="D23" i="5"/>
  <c r="C70" i="4"/>
  <c r="C69" i="4"/>
  <c r="C68" i="4"/>
  <c r="K66" i="4"/>
  <c r="J66" i="4"/>
  <c r="I66" i="4"/>
  <c r="H66" i="4"/>
  <c r="G66" i="4"/>
  <c r="F66" i="4"/>
  <c r="E66" i="4"/>
  <c r="D66" i="4"/>
  <c r="C65" i="4"/>
  <c r="C64" i="4"/>
  <c r="C63" i="4"/>
  <c r="K61" i="4"/>
  <c r="J61" i="4"/>
  <c r="H61" i="4"/>
  <c r="G61" i="4"/>
  <c r="F61" i="4"/>
  <c r="E61" i="4"/>
  <c r="C61" i="4" s="1"/>
  <c r="D61" i="4"/>
  <c r="C60" i="4"/>
  <c r="C59" i="4"/>
  <c r="C58" i="4"/>
  <c r="E56" i="4"/>
  <c r="D56" i="4"/>
  <c r="C55" i="4"/>
  <c r="C54" i="4"/>
  <c r="C53" i="4"/>
  <c r="E51" i="4"/>
  <c r="D51" i="4"/>
  <c r="C51" i="4" s="1"/>
  <c r="C50" i="4"/>
  <c r="C49" i="4"/>
  <c r="C48" i="4"/>
  <c r="K46" i="4"/>
  <c r="J46" i="4"/>
  <c r="I46" i="4"/>
  <c r="H46" i="4"/>
  <c r="G46" i="4"/>
  <c r="F46" i="4"/>
  <c r="E46" i="4"/>
  <c r="D46" i="4"/>
  <c r="C45" i="4"/>
  <c r="C44" i="4"/>
  <c r="C43" i="4"/>
  <c r="K41" i="4"/>
  <c r="J41" i="4"/>
  <c r="I41" i="4"/>
  <c r="H41" i="4"/>
  <c r="G41" i="4"/>
  <c r="F41" i="4"/>
  <c r="E41" i="4"/>
  <c r="D41" i="4"/>
  <c r="C40" i="4"/>
  <c r="C39" i="4"/>
  <c r="C38" i="4"/>
  <c r="K36" i="4"/>
  <c r="J36" i="4"/>
  <c r="I36" i="4"/>
  <c r="H36" i="4"/>
  <c r="G36" i="4"/>
  <c r="F36" i="4"/>
  <c r="E36" i="4"/>
  <c r="C36" i="4" s="1"/>
  <c r="D36" i="4"/>
  <c r="C35" i="4"/>
  <c r="C34" i="4"/>
  <c r="C33" i="4"/>
  <c r="K31" i="4"/>
  <c r="J31" i="4"/>
  <c r="I31" i="4"/>
  <c r="H31" i="4"/>
  <c r="G31" i="4"/>
  <c r="F31" i="4"/>
  <c r="E31" i="4"/>
  <c r="D31" i="4"/>
  <c r="C30" i="4"/>
  <c r="C29" i="4"/>
  <c r="C28" i="4"/>
  <c r="K26" i="4"/>
  <c r="I26" i="4"/>
  <c r="H26" i="4"/>
  <c r="G26" i="4"/>
  <c r="F26" i="4"/>
  <c r="E26" i="4"/>
  <c r="D26" i="4"/>
  <c r="C25" i="4"/>
  <c r="C24" i="4"/>
  <c r="C23" i="4"/>
  <c r="K21" i="4"/>
  <c r="J21" i="4"/>
  <c r="I21" i="4"/>
  <c r="H21" i="4"/>
  <c r="G21" i="4"/>
  <c r="F21" i="4"/>
  <c r="E21" i="4"/>
  <c r="D21" i="4"/>
  <c r="K20" i="4"/>
  <c r="J20" i="4"/>
  <c r="I20" i="4"/>
  <c r="H20" i="4"/>
  <c r="G20" i="4"/>
  <c r="F20" i="4"/>
  <c r="E20" i="4"/>
  <c r="D20" i="4"/>
  <c r="K19" i="4"/>
  <c r="J19" i="4"/>
  <c r="I19" i="4"/>
  <c r="H19" i="4"/>
  <c r="G19" i="4"/>
  <c r="F19" i="4"/>
  <c r="E19" i="4"/>
  <c r="D19" i="4"/>
  <c r="K18" i="4"/>
  <c r="K16" i="4" s="1"/>
  <c r="J18" i="4"/>
  <c r="J16" i="4" s="1"/>
  <c r="I18" i="4"/>
  <c r="H18" i="4"/>
  <c r="G18" i="4"/>
  <c r="G16" i="4" s="1"/>
  <c r="F18" i="4"/>
  <c r="F16" i="4" s="1"/>
  <c r="E18" i="4"/>
  <c r="D18" i="4"/>
  <c r="C23" i="1"/>
  <c r="C24" i="1"/>
  <c r="C25" i="1"/>
  <c r="C28" i="1"/>
  <c r="C29" i="1"/>
  <c r="C30" i="1"/>
  <c r="C33" i="1"/>
  <c r="C34" i="1"/>
  <c r="C35" i="1"/>
  <c r="C38" i="1"/>
  <c r="C39" i="1"/>
  <c r="C40" i="1"/>
  <c r="C43" i="1"/>
  <c r="C44" i="1"/>
  <c r="C45" i="1"/>
  <c r="C48" i="1"/>
  <c r="C49" i="1"/>
  <c r="C50" i="1"/>
  <c r="C53" i="1"/>
  <c r="C54" i="1"/>
  <c r="C55" i="1"/>
  <c r="C58" i="1"/>
  <c r="C59" i="1"/>
  <c r="C60" i="1"/>
  <c r="C63" i="1"/>
  <c r="C64" i="1"/>
  <c r="C65" i="1"/>
  <c r="C68" i="1"/>
  <c r="C69" i="1"/>
  <c r="C70" i="1"/>
  <c r="D20" i="1"/>
  <c r="E20" i="1"/>
  <c r="D19" i="1"/>
  <c r="E19" i="1"/>
  <c r="D18" i="1"/>
  <c r="E18" i="1"/>
  <c r="D21" i="1"/>
  <c r="E21" i="1"/>
  <c r="D26" i="1"/>
  <c r="E26" i="1"/>
  <c r="D31" i="1"/>
  <c r="E31" i="1"/>
  <c r="D36" i="1"/>
  <c r="E36" i="1"/>
  <c r="D41" i="1"/>
  <c r="E41" i="1"/>
  <c r="D46" i="1"/>
  <c r="E46" i="1"/>
  <c r="D51" i="1"/>
  <c r="E51" i="1"/>
  <c r="D56" i="1"/>
  <c r="E56" i="1"/>
  <c r="D61" i="1"/>
  <c r="E61" i="1"/>
  <c r="D66" i="1"/>
  <c r="E66" i="1"/>
  <c r="G20" i="1"/>
  <c r="H20" i="1"/>
  <c r="I20" i="1"/>
  <c r="J20" i="1"/>
  <c r="K20" i="1"/>
  <c r="F20" i="1"/>
  <c r="G19" i="1"/>
  <c r="H19" i="1"/>
  <c r="I19" i="1"/>
  <c r="J19" i="1"/>
  <c r="K19" i="1"/>
  <c r="F19" i="1"/>
  <c r="G21" i="1"/>
  <c r="H21" i="1"/>
  <c r="I21" i="1"/>
  <c r="J21" i="1"/>
  <c r="K21" i="1"/>
  <c r="G26" i="1"/>
  <c r="H26" i="1"/>
  <c r="I26" i="1"/>
  <c r="K26" i="1"/>
  <c r="F26" i="1"/>
  <c r="G36" i="1"/>
  <c r="H36" i="1"/>
  <c r="I36" i="1"/>
  <c r="J36" i="1"/>
  <c r="K36" i="1"/>
  <c r="G41" i="1"/>
  <c r="H41" i="1"/>
  <c r="I41" i="1"/>
  <c r="J41" i="1"/>
  <c r="K41" i="1"/>
  <c r="G46" i="1"/>
  <c r="H46" i="1"/>
  <c r="I46" i="1"/>
  <c r="J46" i="1"/>
  <c r="K46" i="1"/>
  <c r="G61" i="1"/>
  <c r="H61" i="1"/>
  <c r="I61" i="1"/>
  <c r="J61" i="1"/>
  <c r="K61" i="1"/>
  <c r="G66" i="1"/>
  <c r="H66" i="1"/>
  <c r="I66" i="1"/>
  <c r="J66" i="1"/>
  <c r="K66" i="1"/>
  <c r="G18" i="1"/>
  <c r="H18" i="1"/>
  <c r="I18" i="1"/>
  <c r="J18" i="1"/>
  <c r="K18" i="1"/>
  <c r="F18" i="1"/>
  <c r="F46" i="1"/>
  <c r="F41" i="1"/>
  <c r="F36" i="1"/>
  <c r="F31" i="1"/>
  <c r="F66" i="1"/>
  <c r="F21" i="1"/>
  <c r="G31" i="1"/>
  <c r="H31" i="1"/>
  <c r="I31" i="1"/>
  <c r="J31" i="1"/>
  <c r="K31" i="1"/>
  <c r="C23" i="5" l="1"/>
  <c r="C51" i="1"/>
  <c r="D16" i="1"/>
  <c r="C31" i="4"/>
  <c r="C46" i="4"/>
  <c r="C66" i="4"/>
  <c r="C33" i="5"/>
  <c r="E16" i="1"/>
  <c r="C26" i="4"/>
  <c r="C56" i="4"/>
  <c r="C28" i="5"/>
  <c r="C56" i="1"/>
  <c r="E17" i="5"/>
  <c r="D17" i="5"/>
  <c r="C38" i="5"/>
  <c r="C70" i="5"/>
  <c r="C43" i="5"/>
  <c r="C48" i="5"/>
  <c r="C65" i="5"/>
  <c r="H17" i="5"/>
  <c r="I17" i="5"/>
  <c r="D16" i="4"/>
  <c r="H16" i="4"/>
  <c r="C21" i="4"/>
  <c r="C20" i="4"/>
  <c r="C60" i="5"/>
  <c r="I16" i="4"/>
  <c r="C18" i="4"/>
  <c r="C41" i="4"/>
  <c r="E16" i="4"/>
  <c r="C16" i="4" s="1"/>
  <c r="C19" i="4"/>
  <c r="C26" i="1"/>
  <c r="C18" i="1"/>
  <c r="C66" i="1"/>
  <c r="C46" i="1"/>
  <c r="C41" i="1"/>
  <c r="C20" i="1"/>
  <c r="C36" i="1"/>
  <c r="C31" i="1"/>
  <c r="C21" i="1"/>
  <c r="C19" i="1"/>
  <c r="K16" i="1"/>
  <c r="I16" i="1"/>
  <c r="G16" i="1"/>
  <c r="F16" i="1"/>
  <c r="J16" i="1"/>
  <c r="H16" i="1"/>
  <c r="F61" i="1"/>
  <c r="C61" i="1" s="1"/>
  <c r="C16" i="1" l="1"/>
</calcChain>
</file>

<file path=xl/sharedStrings.xml><?xml version="1.0" encoding="utf-8"?>
<sst xmlns="http://schemas.openxmlformats.org/spreadsheetml/2006/main" count="428" uniqueCount="136">
  <si>
    <t>№</t>
  </si>
  <si>
    <t>Объём расходов на выполнение мероприятия за счёт всех источников ресурсного обеспечения (тыс. рублей)</t>
  </si>
  <si>
    <t>Номера целевых показателей, на достижение которых направлены мероприятия</t>
  </si>
  <si>
    <t>всего</t>
  </si>
  <si>
    <t xml:space="preserve">1. </t>
  </si>
  <si>
    <t xml:space="preserve">ВСЕГО ПО МУНИЦИПАЛЬНОЙ ПРОГРАММЕ, В ТОМ ЧИСЛЕ </t>
  </si>
  <si>
    <t xml:space="preserve">2. </t>
  </si>
  <si>
    <t xml:space="preserve">федеральный бюджет </t>
  </si>
  <si>
    <t xml:space="preserve">3. </t>
  </si>
  <si>
    <t xml:space="preserve">областной бюджет </t>
  </si>
  <si>
    <t>4.</t>
  </si>
  <si>
    <t xml:space="preserve">местный бюджет </t>
  </si>
  <si>
    <t>5.</t>
  </si>
  <si>
    <t xml:space="preserve"> </t>
  </si>
  <si>
    <t>Мероприятие 1.</t>
  </si>
  <si>
    <r>
      <t>Осуществление государственного полномочия Свердловской области по предоставлению отдельным категориям граждан</t>
    </r>
    <r>
      <rPr>
        <sz val="8"/>
        <color rgb="FF000000"/>
        <rFont val="Liberation Serif"/>
        <family val="1"/>
        <charset val="204"/>
      </rPr>
      <t xml:space="preserve"> </t>
    </r>
    <r>
      <rPr>
        <b/>
        <sz val="8"/>
        <color rgb="FF000000"/>
        <rFont val="Liberation Serif"/>
        <family val="1"/>
        <charset val="204"/>
      </rPr>
      <t>компенсации расходов на оплату жилого помещения и коммунальных услуг</t>
    </r>
  </si>
  <si>
    <t xml:space="preserve">6. </t>
  </si>
  <si>
    <t xml:space="preserve">7. </t>
  </si>
  <si>
    <t xml:space="preserve">8. </t>
  </si>
  <si>
    <t xml:space="preserve">9. </t>
  </si>
  <si>
    <t>Мероприятие 2.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</si>
  <si>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оплаты взноса на кап.ремонт общего имущества в многоквартирном доме</t>
  </si>
  <si>
    <t xml:space="preserve">10. </t>
  </si>
  <si>
    <t xml:space="preserve">11. </t>
  </si>
  <si>
    <t xml:space="preserve">12. </t>
  </si>
  <si>
    <t>13.</t>
  </si>
  <si>
    <t>Мероприятие 3.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</si>
  <si>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</si>
  <si>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14.</t>
  </si>
  <si>
    <t>15.</t>
  </si>
  <si>
    <t xml:space="preserve">16. </t>
  </si>
  <si>
    <t xml:space="preserve">17. </t>
  </si>
  <si>
    <t>Мероприятие 4.</t>
  </si>
  <si>
    <t xml:space="preserve">Осуществление государственного полномочия Российской Федерации  по предоставлению мер социальной поддержки по  оплате жилого помещения и коммунальных услуг </t>
  </si>
  <si>
    <t>18.</t>
  </si>
  <si>
    <t xml:space="preserve">19. </t>
  </si>
  <si>
    <t xml:space="preserve">20. </t>
  </si>
  <si>
    <t xml:space="preserve">21. </t>
  </si>
  <si>
    <t>Мероприятие 5.</t>
  </si>
  <si>
    <t>Обеспечение жильём молодых семей и предоставление социальных выплат молодым семьям на улучшение жилищных условий</t>
  </si>
  <si>
    <t xml:space="preserve">22. </t>
  </si>
  <si>
    <t xml:space="preserve">23. </t>
  </si>
  <si>
    <t xml:space="preserve">24. </t>
  </si>
  <si>
    <t xml:space="preserve">25. </t>
  </si>
  <si>
    <t>Мероприятие 6.</t>
  </si>
  <si>
    <t>Предоставление региональной поддержки молодым семьям на улучшение жилищных условий</t>
  </si>
  <si>
    <t xml:space="preserve">26. </t>
  </si>
  <si>
    <t xml:space="preserve">27. </t>
  </si>
  <si>
    <t xml:space="preserve">28. </t>
  </si>
  <si>
    <t xml:space="preserve">29. </t>
  </si>
  <si>
    <t>Мероприятие 7.</t>
  </si>
  <si>
    <t xml:space="preserve">Поздравление ветеранов Великой Отечественной войны 1941-1945 годов с праздничными датами </t>
  </si>
  <si>
    <t xml:space="preserve">30. </t>
  </si>
  <si>
    <t xml:space="preserve">31. </t>
  </si>
  <si>
    <t xml:space="preserve">32. </t>
  </si>
  <si>
    <t xml:space="preserve">33. </t>
  </si>
  <si>
    <t>Мероприятие 8.</t>
  </si>
  <si>
    <t>Оказание адресной материальной помощи жителям Малышевского городского округа</t>
  </si>
  <si>
    <t xml:space="preserve">34. </t>
  </si>
  <si>
    <t xml:space="preserve">35. </t>
  </si>
  <si>
    <t xml:space="preserve">36. </t>
  </si>
  <si>
    <t xml:space="preserve">37. </t>
  </si>
  <si>
    <t xml:space="preserve">Мероприятие 9. </t>
  </si>
  <si>
    <t>Пенсионное обеспечение муниципальных служащих Малышевского городского округа</t>
  </si>
  <si>
    <t xml:space="preserve">38. </t>
  </si>
  <si>
    <t xml:space="preserve">39. </t>
  </si>
  <si>
    <t xml:space="preserve">40. </t>
  </si>
  <si>
    <t xml:space="preserve">41. </t>
  </si>
  <si>
    <t xml:space="preserve">Мероприятие 10. </t>
  </si>
  <si>
    <t>Поддержка деятельности социально ориентированных некоммерческих организаций, осуществляющих деятельность на территории Малышевского городского округа</t>
  </si>
  <si>
    <t xml:space="preserve">42. </t>
  </si>
  <si>
    <t xml:space="preserve">43. </t>
  </si>
  <si>
    <t xml:space="preserve">44. </t>
  </si>
  <si>
    <t>Наименование мероприятия/ источники финансирования</t>
  </si>
  <si>
    <t>1003</t>
  </si>
  <si>
    <t>1006</t>
  </si>
  <si>
    <t>1100579010</t>
  </si>
  <si>
    <t>11005L4970</t>
  </si>
  <si>
    <t>1001</t>
  </si>
  <si>
    <t>1100910040</t>
  </si>
  <si>
    <t>1100149200</t>
  </si>
  <si>
    <t>11002R4620</t>
  </si>
  <si>
    <t>1100349100</t>
  </si>
  <si>
    <t>1100452500</t>
  </si>
  <si>
    <t>1100649500</t>
  </si>
  <si>
    <t>1100667530</t>
  </si>
  <si>
    <t>Код раздела, подраздела</t>
  </si>
  <si>
    <t>Код целевой статьи</t>
  </si>
  <si>
    <t>План мероприятий</t>
  </si>
  <si>
    <t xml:space="preserve">по выполнению муниципальной программы </t>
  </si>
  <si>
    <t xml:space="preserve">"Социальная поддержка и социальное обслуживание населения </t>
  </si>
  <si>
    <t>Малышевского городского округа до 2024 года"</t>
  </si>
  <si>
    <t xml:space="preserve">Приложение № 2 
к постановлению главы Малышевского городского округа                      от 00.00.2019 № 000 - ПГ 
</t>
  </si>
  <si>
    <t>Исполнитель (соисполнитель)</t>
  </si>
  <si>
    <t>внебюджетные источники</t>
  </si>
  <si>
    <t xml:space="preserve">Мероприятие 8. </t>
  </si>
  <si>
    <t>Мероприятие 10.         Публикации в СМИ памяток на тему профилактика наркомании, ВИЧ - инфекции и пропаганда ЗОЖ</t>
  </si>
  <si>
    <t>Мероприятие 11.                Организация акций по профилактике туберкулеза, ВИЧ-инфекции, наркомании, алкоголизма и табакокурения</t>
  </si>
  <si>
    <t>Мероприятие 12.               Организация массовых мероприятий, пропагандирующих здоровый образ жизни</t>
  </si>
  <si>
    <t xml:space="preserve">Мероприятие 13.                Публикации в СМИ памяток на тему профилактика снижения детской и младенческой смертности от немедицинских причин </t>
  </si>
  <si>
    <t xml:space="preserve">Мероприятие 14.                       Оплата стипендии студента, обучающегося в Уральской государственной медицинской академии по целевому направлению от муниципального образования </t>
  </si>
  <si>
    <t xml:space="preserve">Мероприятие 15.            Паспортизация приоритетных объектов социальной инфраструктуры </t>
  </si>
  <si>
    <t xml:space="preserve">Мероприятие 16.            Оборудование муниципальных  
учреждений культуры и спорта элементами доступной среды (входная группа: пандусы, поручни, расширенные дверные проемы
</t>
  </si>
  <si>
    <t xml:space="preserve">Мероприятие 17.           Оборудование         
муниципальных образовательных      
учреждений элементами доступной среды (входная группа: пандусы, поручни, расширенные дверные  
проемы)
</t>
  </si>
  <si>
    <t xml:space="preserve">Мероприятие 18. </t>
  </si>
  <si>
    <t>Социальная выплата взамен земельного участка многодетным семьям в Малышевском городском округе</t>
  </si>
  <si>
    <t>Администрация</t>
  </si>
  <si>
    <t>2,3.</t>
  </si>
  <si>
    <t>3,5.</t>
  </si>
  <si>
    <t>2,4.</t>
  </si>
  <si>
    <t>3.</t>
  </si>
  <si>
    <t>8.</t>
  </si>
  <si>
    <t>7.</t>
  </si>
  <si>
    <t>6.</t>
  </si>
  <si>
    <t>Муниципальное казеное учреждение МГО "Административно-хозяйственная служба"</t>
  </si>
  <si>
    <t>Отдел ЖКХ АДМ МГО</t>
  </si>
  <si>
    <t>Администрация МГО</t>
  </si>
  <si>
    <t>Админитсрация МГО, Дума МГО, Контрольный орган МГО, Финансовый отдел АМГО Отдел по управлению имуществом АМГО, Отдел образования АМГО</t>
  </si>
  <si>
    <t>1,2.</t>
  </si>
  <si>
    <t>9.</t>
  </si>
  <si>
    <t>Админитсрация МГО</t>
  </si>
  <si>
    <t>16.</t>
  </si>
  <si>
    <t>10,11,15,16.</t>
  </si>
  <si>
    <t>10,17,18.</t>
  </si>
  <si>
    <t>19,20.</t>
  </si>
  <si>
    <t>22,23,24,25,26.</t>
  </si>
  <si>
    <t>Отдел по культурк, молодежной политики и спорту АДМ МГО</t>
  </si>
  <si>
    <t>22.23.24.25.26</t>
  </si>
  <si>
    <t>Отдел образования АДМ МГО</t>
  </si>
  <si>
    <t>7,8.</t>
  </si>
  <si>
    <t xml:space="preserve">Приложение № 3 
к постановлению главы Малышевского городского округа                      от 17.01.2023 № 12/1 - ПГ 
</t>
  </si>
  <si>
    <t xml:space="preserve">                                  План мероприятий</t>
  </si>
  <si>
    <t xml:space="preserve">                 по выполнению муниципальной программы </t>
  </si>
  <si>
    <t xml:space="preserve">                           "Социальная поддержка и социальное обслуживание населения </t>
  </si>
  <si>
    <t xml:space="preserve">                                        Малышевского городского округа до 2027 года"</t>
  </si>
  <si>
    <t>ОУИ АДМ МГО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</si>
</sst>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8"/>
      <color rgb="FF000000"/>
      <name val="Liberation Serif"/>
      <family val="1"/>
      <charset val="204"/>
    </font>
    <font>
      <b/>
      <sz val="8"/>
      <color rgb="FF000000"/>
      <name val="Liberation Serif"/>
      <family val="1"/>
      <charset val="204"/>
    </font>
    <font>
      <sz val="8"/>
      <name val="Liberation Serif"/>
      <family val="1"/>
      <charset val="204"/>
    </font>
    <font>
      <sz val="10"/>
      <color rgb="FF000000"/>
      <name val="Arial Cyr"/>
      <family val="2"/>
    </font>
    <font>
      <sz val="10"/>
      <color rgb="FF000000"/>
      <name val="Liberation Serif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14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Liberation Serif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49" fontId="4" fillId="0" borderId="13">
      <alignment horizontal="center" vertical="top" shrinkToFit="1"/>
    </xf>
    <xf numFmtId="0" fontId="6" fillId="0" borderId="0"/>
  </cellStyleXfs>
  <cellXfs count="261">
    <xf numFmtId="0" fontId="0" fillId="0" borderId="0" xfId="0"/>
    <xf numFmtId="0" fontId="2" fillId="0" borderId="1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right"/>
    </xf>
    <xf numFmtId="1" fontId="5" fillId="0" borderId="0" xfId="1" applyNumberFormat="1" applyFont="1" applyBorder="1" applyProtection="1">
      <alignment horizontal="center" vertical="top" shrinkToFit="1"/>
    </xf>
    <xf numFmtId="1" fontId="5" fillId="0" borderId="0" xfId="1" applyNumberFormat="1" applyFont="1" applyBorder="1" applyAlignment="1" applyProtection="1">
      <alignment horizontal="right" vertical="top" shrinkToFit="1"/>
    </xf>
    <xf numFmtId="0" fontId="0" fillId="0" borderId="0" xfId="0" applyFill="1"/>
    <xf numFmtId="0" fontId="3" fillId="0" borderId="3" xfId="0" applyFont="1" applyBorder="1" applyAlignment="1">
      <alignment horizontal="right" vertical="top" wrapText="1"/>
    </xf>
    <xf numFmtId="1" fontId="5" fillId="0" borderId="13" xfId="1" applyNumberFormat="1" applyFont="1" applyFill="1" applyProtection="1">
      <alignment horizontal="center" vertical="top" shrinkToFit="1"/>
    </xf>
    <xf numFmtId="0" fontId="9" fillId="0" borderId="0" xfId="0" applyFont="1"/>
    <xf numFmtId="0" fontId="9" fillId="0" borderId="0" xfId="0" applyFont="1" applyFill="1"/>
    <xf numFmtId="0" fontId="2" fillId="0" borderId="24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right" vertical="top" wrapText="1"/>
    </xf>
    <xf numFmtId="0" fontId="1" fillId="0" borderId="23" xfId="0" applyFont="1" applyBorder="1" applyAlignment="1">
      <alignment horizontal="right" vertical="top" wrapText="1"/>
    </xf>
    <xf numFmtId="0" fontId="1" fillId="0" borderId="22" xfId="0" applyFont="1" applyBorder="1" applyAlignment="1">
      <alignment horizontal="right" vertical="top" wrapText="1"/>
    </xf>
    <xf numFmtId="0" fontId="1" fillId="2" borderId="22" xfId="0" applyFont="1" applyFill="1" applyBorder="1" applyAlignment="1">
      <alignment horizontal="right" vertical="top" wrapText="1"/>
    </xf>
    <xf numFmtId="0" fontId="1" fillId="0" borderId="2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2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21" xfId="0" applyFont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2" fillId="2" borderId="21" xfId="0" applyFont="1" applyFill="1" applyBorder="1" applyAlignment="1">
      <alignment vertical="top" wrapText="1"/>
    </xf>
    <xf numFmtId="0" fontId="1" fillId="2" borderId="22" xfId="0" applyFont="1" applyFill="1" applyBorder="1" applyAlignment="1">
      <alignment vertical="top" wrapText="1"/>
    </xf>
    <xf numFmtId="0" fontId="1" fillId="0" borderId="23" xfId="0" applyFont="1" applyBorder="1" applyAlignment="1">
      <alignment vertical="top" wrapText="1"/>
    </xf>
    <xf numFmtId="0" fontId="1" fillId="0" borderId="39" xfId="0" applyFont="1" applyBorder="1" applyAlignment="1">
      <alignment horizontal="center" vertical="top" wrapText="1"/>
    </xf>
    <xf numFmtId="0" fontId="0" fillId="3" borderId="0" xfId="0" applyFill="1"/>
    <xf numFmtId="0" fontId="9" fillId="3" borderId="0" xfId="0" applyFont="1" applyFill="1"/>
    <xf numFmtId="0" fontId="2" fillId="3" borderId="8" xfId="0" applyFont="1" applyFill="1" applyBorder="1" applyAlignment="1">
      <alignment horizontal="center" vertical="top" wrapText="1"/>
    </xf>
    <xf numFmtId="4" fontId="2" fillId="0" borderId="32" xfId="0" applyNumberFormat="1" applyFont="1" applyFill="1" applyBorder="1" applyAlignment="1">
      <alignment horizontal="right" vertical="top" wrapText="1"/>
    </xf>
    <xf numFmtId="4" fontId="2" fillId="3" borderId="32" xfId="0" applyNumberFormat="1" applyFont="1" applyFill="1" applyBorder="1" applyAlignment="1">
      <alignment horizontal="right" vertical="top" wrapText="1"/>
    </xf>
    <xf numFmtId="4" fontId="2" fillId="0" borderId="14" xfId="0" applyNumberFormat="1" applyFont="1" applyFill="1" applyBorder="1" applyAlignment="1">
      <alignment horizontal="right" vertical="top" wrapText="1"/>
    </xf>
    <xf numFmtId="4" fontId="2" fillId="3" borderId="14" xfId="0" applyNumberFormat="1" applyFont="1" applyFill="1" applyBorder="1" applyAlignment="1">
      <alignment horizontal="right" vertical="top" wrapText="1"/>
    </xf>
    <xf numFmtId="4" fontId="1" fillId="0" borderId="14" xfId="0" applyNumberFormat="1" applyFont="1" applyFill="1" applyBorder="1" applyAlignment="1">
      <alignment horizontal="right" vertical="top" wrapText="1"/>
    </xf>
    <xf numFmtId="4" fontId="1" fillId="0" borderId="27" xfId="0" applyNumberFormat="1" applyFont="1" applyFill="1" applyBorder="1" applyAlignment="1">
      <alignment horizontal="right" vertical="top" wrapText="1"/>
    </xf>
    <xf numFmtId="4" fontId="1" fillId="3" borderId="14" xfId="0" applyNumberFormat="1" applyFont="1" applyFill="1" applyBorder="1" applyAlignment="1">
      <alignment horizontal="right" vertical="top" wrapText="1"/>
    </xf>
    <xf numFmtId="4" fontId="2" fillId="0" borderId="26" xfId="0" applyNumberFormat="1" applyFont="1" applyFill="1" applyBorder="1" applyAlignment="1">
      <alignment horizontal="right" vertical="top" wrapText="1"/>
    </xf>
    <xf numFmtId="4" fontId="2" fillId="3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4" fontId="1" fillId="0" borderId="19" xfId="0" applyNumberFormat="1" applyFont="1" applyFill="1" applyBorder="1" applyAlignment="1">
      <alignment horizontal="right" vertical="top" wrapText="1"/>
    </xf>
    <xf numFmtId="4" fontId="2" fillId="3" borderId="15" xfId="0" applyNumberFormat="1" applyFont="1" applyFill="1" applyBorder="1" applyAlignment="1">
      <alignment horizontal="right" vertical="top" wrapText="1"/>
    </xf>
    <xf numFmtId="4" fontId="2" fillId="0" borderId="19" xfId="0" applyNumberFormat="1" applyFont="1" applyFill="1" applyBorder="1" applyAlignment="1">
      <alignment horizontal="right" vertical="top" wrapText="1"/>
    </xf>
    <xf numFmtId="4" fontId="2" fillId="0" borderId="15" xfId="0" applyNumberFormat="1" applyFont="1" applyFill="1" applyBorder="1" applyAlignment="1">
      <alignment horizontal="right" vertical="top" wrapText="1"/>
    </xf>
    <xf numFmtId="4" fontId="1" fillId="3" borderId="27" xfId="0" applyNumberFormat="1" applyFont="1" applyFill="1" applyBorder="1" applyAlignment="1">
      <alignment horizontal="right" vertical="top" wrapText="1"/>
    </xf>
    <xf numFmtId="4" fontId="1" fillId="0" borderId="38" xfId="0" applyNumberFormat="1" applyFont="1" applyFill="1" applyBorder="1" applyAlignment="1">
      <alignment horizontal="right" vertical="top" wrapText="1"/>
    </xf>
    <xf numFmtId="4" fontId="1" fillId="0" borderId="20" xfId="0" applyNumberFormat="1" applyFont="1" applyFill="1" applyBorder="1" applyAlignment="1">
      <alignment horizontal="right" vertical="top" wrapText="1"/>
    </xf>
    <xf numFmtId="4" fontId="1" fillId="0" borderId="17" xfId="0" applyNumberFormat="1" applyFont="1" applyFill="1" applyBorder="1" applyAlignment="1">
      <alignment horizontal="right" vertical="top" wrapText="1"/>
    </xf>
    <xf numFmtId="4" fontId="1" fillId="3" borderId="17" xfId="0" applyNumberFormat="1" applyFont="1" applyFill="1" applyBorder="1" applyAlignment="1">
      <alignment horizontal="right" vertical="top" wrapText="1"/>
    </xf>
    <xf numFmtId="0" fontId="1" fillId="0" borderId="22" xfId="0" applyFont="1" applyBorder="1" applyAlignment="1">
      <alignment horizontal="right" vertical="top" wrapText="1"/>
    </xf>
    <xf numFmtId="4" fontId="2" fillId="0" borderId="32" xfId="0" applyNumberFormat="1" applyFont="1" applyFill="1" applyBorder="1" applyAlignment="1">
      <alignment horizontal="right" vertical="top" wrapText="1"/>
    </xf>
    <xf numFmtId="4" fontId="2" fillId="0" borderId="14" xfId="0" applyNumberFormat="1" applyFont="1" applyFill="1" applyBorder="1" applyAlignment="1">
      <alignment horizontal="right" vertical="top" wrapText="1"/>
    </xf>
    <xf numFmtId="0" fontId="1" fillId="2" borderId="22" xfId="0" applyFont="1" applyFill="1" applyBorder="1" applyAlignment="1">
      <alignment horizontal="right" vertical="top" wrapText="1"/>
    </xf>
    <xf numFmtId="4" fontId="2" fillId="0" borderId="15" xfId="0" applyNumberFormat="1" applyFont="1" applyFill="1" applyBorder="1" applyAlignment="1">
      <alignment horizontal="right" vertical="top" wrapText="1"/>
    </xf>
    <xf numFmtId="4" fontId="2" fillId="0" borderId="19" xfId="0" applyNumberFormat="1" applyFont="1" applyFill="1" applyBorder="1" applyAlignment="1">
      <alignment horizontal="right" vertical="top" wrapText="1"/>
    </xf>
    <xf numFmtId="0" fontId="1" fillId="0" borderId="2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4" fontId="2" fillId="3" borderId="33" xfId="0" applyNumberFormat="1" applyFont="1" applyFill="1" applyBorder="1" applyAlignment="1">
      <alignment horizontal="right" vertical="top" wrapText="1"/>
    </xf>
    <xf numFmtId="4" fontId="1" fillId="3" borderId="16" xfId="0" applyNumberFormat="1" applyFont="1" applyFill="1" applyBorder="1" applyAlignment="1">
      <alignment horizontal="right" vertical="top" wrapText="1"/>
    </xf>
    <xf numFmtId="4" fontId="2" fillId="3" borderId="26" xfId="0" applyNumberFormat="1" applyFont="1" applyFill="1" applyBorder="1" applyAlignment="1">
      <alignment horizontal="right" vertical="top" wrapText="1"/>
    </xf>
    <xf numFmtId="4" fontId="2" fillId="3" borderId="6" xfId="0" applyNumberFormat="1" applyFont="1" applyFill="1" applyBorder="1" applyAlignment="1">
      <alignment horizontal="right" vertical="top" wrapText="1"/>
    </xf>
    <xf numFmtId="4" fontId="2" fillId="3" borderId="19" xfId="0" applyNumberFormat="1" applyFont="1" applyFill="1" applyBorder="1" applyAlignment="1">
      <alignment horizontal="right" vertical="top" wrapText="1"/>
    </xf>
    <xf numFmtId="4" fontId="2" fillId="3" borderId="29" xfId="0" applyNumberFormat="1" applyFont="1" applyFill="1" applyBorder="1" applyAlignment="1">
      <alignment horizontal="right" vertical="top" wrapText="1"/>
    </xf>
    <xf numFmtId="4" fontId="1" fillId="3" borderId="24" xfId="0" applyNumberFormat="1" applyFont="1" applyFill="1" applyBorder="1" applyAlignment="1">
      <alignment horizontal="right" vertical="top" wrapText="1"/>
    </xf>
    <xf numFmtId="4" fontId="2" fillId="3" borderId="27" xfId="0" applyNumberFormat="1" applyFont="1" applyFill="1" applyBorder="1" applyAlignment="1">
      <alignment horizontal="right" vertical="top" wrapText="1"/>
    </xf>
    <xf numFmtId="4" fontId="2" fillId="3" borderId="24" xfId="0" applyNumberFormat="1" applyFont="1" applyFill="1" applyBorder="1" applyAlignment="1">
      <alignment horizontal="right" vertical="top" wrapText="1"/>
    </xf>
    <xf numFmtId="4" fontId="1" fillId="3" borderId="19" xfId="0" applyNumberFormat="1" applyFont="1" applyFill="1" applyBorder="1" applyAlignment="1">
      <alignment horizontal="right" vertical="top" wrapText="1"/>
    </xf>
    <xf numFmtId="4" fontId="1" fillId="3" borderId="15" xfId="0" applyNumberFormat="1" applyFont="1" applyFill="1" applyBorder="1" applyAlignment="1">
      <alignment horizontal="right" vertical="top" wrapText="1"/>
    </xf>
    <xf numFmtId="4" fontId="1" fillId="3" borderId="29" xfId="0" applyNumberFormat="1" applyFont="1" applyFill="1" applyBorder="1" applyAlignment="1">
      <alignment horizontal="right" vertical="top" wrapText="1"/>
    </xf>
    <xf numFmtId="4" fontId="1" fillId="3" borderId="18" xfId="0" applyNumberFormat="1" applyFont="1" applyFill="1" applyBorder="1" applyAlignment="1">
      <alignment horizontal="right" vertical="top" wrapText="1"/>
    </xf>
    <xf numFmtId="4" fontId="1" fillId="4" borderId="14" xfId="0" applyNumberFormat="1" applyFont="1" applyFill="1" applyBorder="1" applyAlignment="1">
      <alignment horizontal="right" vertical="top" wrapText="1"/>
    </xf>
    <xf numFmtId="4" fontId="1" fillId="4" borderId="27" xfId="0" applyNumberFormat="1" applyFont="1" applyFill="1" applyBorder="1" applyAlignment="1">
      <alignment horizontal="right" vertical="top" wrapText="1"/>
    </xf>
    <xf numFmtId="4" fontId="1" fillId="4" borderId="24" xfId="0" applyNumberFormat="1" applyFont="1" applyFill="1" applyBorder="1" applyAlignment="1">
      <alignment horizontal="right" vertical="top" wrapText="1"/>
    </xf>
    <xf numFmtId="4" fontId="2" fillId="4" borderId="26" xfId="0" applyNumberFormat="1" applyFont="1" applyFill="1" applyBorder="1" applyAlignment="1">
      <alignment horizontal="right" vertical="top" wrapText="1"/>
    </xf>
    <xf numFmtId="4" fontId="2" fillId="4" borderId="0" xfId="0" applyNumberFormat="1" applyFont="1" applyFill="1" applyBorder="1" applyAlignment="1">
      <alignment horizontal="right" vertical="top" wrapText="1"/>
    </xf>
    <xf numFmtId="4" fontId="2" fillId="4" borderId="6" xfId="0" applyNumberFormat="1" applyFont="1" applyFill="1" applyBorder="1" applyAlignment="1">
      <alignment horizontal="right" vertical="top" wrapText="1"/>
    </xf>
    <xf numFmtId="4" fontId="2" fillId="4" borderId="19" xfId="0" applyNumberFormat="1" applyFont="1" applyFill="1" applyBorder="1" applyAlignment="1">
      <alignment horizontal="right" vertical="top" wrapText="1"/>
    </xf>
    <xf numFmtId="4" fontId="2" fillId="4" borderId="15" xfId="0" applyNumberFormat="1" applyFont="1" applyFill="1" applyBorder="1" applyAlignment="1">
      <alignment horizontal="right" vertical="top" wrapText="1"/>
    </xf>
    <xf numFmtId="4" fontId="2" fillId="4" borderId="29" xfId="0" applyNumberFormat="1" applyFont="1" applyFill="1" applyBorder="1" applyAlignment="1">
      <alignment horizontal="right" vertical="top" wrapText="1"/>
    </xf>
    <xf numFmtId="4" fontId="2" fillId="4" borderId="35" xfId="0" applyNumberFormat="1" applyFont="1" applyFill="1" applyBorder="1" applyAlignment="1">
      <alignment horizontal="right" vertical="top" wrapText="1"/>
    </xf>
    <xf numFmtId="4" fontId="2" fillId="4" borderId="28" xfId="0" applyNumberFormat="1" applyFont="1" applyFill="1" applyBorder="1" applyAlignment="1">
      <alignment horizontal="right" vertical="top" wrapText="1"/>
    </xf>
    <xf numFmtId="0" fontId="0" fillId="4" borderId="0" xfId="0" applyFill="1"/>
    <xf numFmtId="0" fontId="9" fillId="4" borderId="0" xfId="0" applyFont="1" applyFill="1"/>
    <xf numFmtId="0" fontId="2" fillId="4" borderId="2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right" vertical="top" wrapText="1"/>
    </xf>
    <xf numFmtId="4" fontId="2" fillId="4" borderId="33" xfId="0" applyNumberFormat="1" applyFont="1" applyFill="1" applyBorder="1" applyAlignment="1">
      <alignment horizontal="right" vertical="top" wrapText="1"/>
    </xf>
    <xf numFmtId="4" fontId="1" fillId="4" borderId="16" xfId="0" applyNumberFormat="1" applyFont="1" applyFill="1" applyBorder="1" applyAlignment="1">
      <alignment horizontal="right" vertical="top" wrapText="1"/>
    </xf>
    <xf numFmtId="4" fontId="2" fillId="4" borderId="14" xfId="0" applyNumberFormat="1" applyFont="1" applyFill="1" applyBorder="1" applyAlignment="1">
      <alignment horizontal="right" vertical="top" wrapText="1"/>
    </xf>
    <xf numFmtId="4" fontId="2" fillId="4" borderId="27" xfId="0" applyNumberFormat="1" applyFont="1" applyFill="1" applyBorder="1" applyAlignment="1">
      <alignment horizontal="right" vertical="top" wrapText="1"/>
    </xf>
    <xf numFmtId="4" fontId="2" fillId="4" borderId="24" xfId="0" applyNumberFormat="1" applyFont="1" applyFill="1" applyBorder="1" applyAlignment="1">
      <alignment horizontal="right" vertical="top" wrapText="1"/>
    </xf>
    <xf numFmtId="4" fontId="1" fillId="4" borderId="19" xfId="0" applyNumberFormat="1" applyFont="1" applyFill="1" applyBorder="1" applyAlignment="1">
      <alignment horizontal="right" vertical="top" wrapText="1"/>
    </xf>
    <xf numFmtId="4" fontId="1" fillId="4" borderId="15" xfId="0" applyNumberFormat="1" applyFont="1" applyFill="1" applyBorder="1" applyAlignment="1">
      <alignment horizontal="right" vertical="top" wrapText="1"/>
    </xf>
    <xf numFmtId="4" fontId="1" fillId="4" borderId="29" xfId="0" applyNumberFormat="1" applyFont="1" applyFill="1" applyBorder="1" applyAlignment="1">
      <alignment horizontal="right" vertical="top" wrapText="1"/>
    </xf>
    <xf numFmtId="4" fontId="1" fillId="4" borderId="17" xfId="0" applyNumberFormat="1" applyFont="1" applyFill="1" applyBorder="1" applyAlignment="1">
      <alignment horizontal="right" vertical="top" wrapText="1"/>
    </xf>
    <xf numFmtId="4" fontId="1" fillId="4" borderId="18" xfId="0" applyNumberFormat="1" applyFont="1" applyFill="1" applyBorder="1" applyAlignment="1">
      <alignment horizontal="right" vertical="top" wrapText="1"/>
    </xf>
    <xf numFmtId="0" fontId="1" fillId="0" borderId="22" xfId="0" applyFont="1" applyBorder="1" applyAlignment="1">
      <alignment horizontal="right" vertical="top" wrapText="1"/>
    </xf>
    <xf numFmtId="0" fontId="1" fillId="2" borderId="22" xfId="0" applyFont="1" applyFill="1" applyBorder="1" applyAlignment="1">
      <alignment horizontal="right" vertical="top" wrapText="1"/>
    </xf>
    <xf numFmtId="0" fontId="1" fillId="0" borderId="21" xfId="0" applyFont="1" applyBorder="1" applyAlignment="1">
      <alignment horizontal="right" vertical="top" wrapText="1"/>
    </xf>
    <xf numFmtId="0" fontId="1" fillId="0" borderId="22" xfId="0" applyFont="1" applyBorder="1" applyAlignment="1">
      <alignment horizontal="right" vertical="top" wrapText="1"/>
    </xf>
    <xf numFmtId="0" fontId="2" fillId="4" borderId="3" xfId="0" applyFont="1" applyFill="1" applyBorder="1" applyAlignment="1">
      <alignment horizontal="center" vertical="top" wrapText="1"/>
    </xf>
    <xf numFmtId="0" fontId="0" fillId="0" borderId="14" xfId="0" applyBorder="1"/>
    <xf numFmtId="0" fontId="2" fillId="0" borderId="41" xfId="0" applyFont="1" applyBorder="1" applyAlignment="1">
      <alignment horizontal="center" vertical="top" wrapText="1"/>
    </xf>
    <xf numFmtId="0" fontId="2" fillId="4" borderId="0" xfId="0" applyFont="1" applyFill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2" fillId="4" borderId="30" xfId="0" applyFont="1" applyFill="1" applyBorder="1" applyAlignment="1">
      <alignment horizontal="center" vertical="top" wrapText="1"/>
    </xf>
    <xf numFmtId="0" fontId="2" fillId="4" borderId="24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1" fillId="0" borderId="42" xfId="0" applyFont="1" applyBorder="1" applyAlignment="1">
      <alignment horizontal="right" vertical="top" wrapText="1"/>
    </xf>
    <xf numFmtId="0" fontId="1" fillId="0" borderId="42" xfId="0" applyFont="1" applyBorder="1" applyAlignment="1">
      <alignment vertical="top" wrapText="1"/>
    </xf>
    <xf numFmtId="4" fontId="1" fillId="4" borderId="44" xfId="0" applyNumberFormat="1" applyFont="1" applyFill="1" applyBorder="1" applyAlignment="1">
      <alignment horizontal="right"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right" vertical="top" wrapText="1"/>
    </xf>
    <xf numFmtId="0" fontId="2" fillId="0" borderId="40" xfId="0" applyFont="1" applyBorder="1" applyAlignment="1">
      <alignment horizontal="center" vertical="top" wrapText="1"/>
    </xf>
    <xf numFmtId="0" fontId="1" fillId="0" borderId="45" xfId="0" applyFont="1" applyBorder="1" applyAlignment="1">
      <alignment horizontal="right" vertical="top" wrapText="1"/>
    </xf>
    <xf numFmtId="4" fontId="1" fillId="4" borderId="30" xfId="0" applyNumberFormat="1" applyFont="1" applyFill="1" applyBorder="1" applyAlignment="1">
      <alignment horizontal="right" vertical="top" wrapText="1"/>
    </xf>
    <xf numFmtId="4" fontId="1" fillId="4" borderId="48" xfId="0" applyNumberFormat="1" applyFont="1" applyFill="1" applyBorder="1" applyAlignment="1">
      <alignment horizontal="right" vertical="top" wrapText="1"/>
    </xf>
    <xf numFmtId="0" fontId="1" fillId="0" borderId="49" xfId="0" applyFont="1" applyBorder="1" applyAlignment="1">
      <alignment vertical="top" wrapText="1"/>
    </xf>
    <xf numFmtId="0" fontId="1" fillId="0" borderId="50" xfId="0" applyFont="1" applyBorder="1" applyAlignment="1">
      <alignment vertical="top" wrapText="1"/>
    </xf>
    <xf numFmtId="4" fontId="1" fillId="4" borderId="28" xfId="0" applyNumberFormat="1" applyFont="1" applyFill="1" applyBorder="1" applyAlignment="1">
      <alignment horizontal="right" vertical="top" wrapText="1"/>
    </xf>
    <xf numFmtId="0" fontId="1" fillId="0" borderId="51" xfId="0" applyFont="1" applyBorder="1" applyAlignment="1">
      <alignment horizontal="right" vertical="top" wrapText="1"/>
    </xf>
    <xf numFmtId="0" fontId="2" fillId="0" borderId="14" xfId="0" applyFont="1" applyBorder="1" applyAlignment="1">
      <alignment vertical="top" wrapText="1"/>
    </xf>
    <xf numFmtId="4" fontId="1" fillId="4" borderId="38" xfId="0" applyNumberFormat="1" applyFont="1" applyFill="1" applyBorder="1" applyAlignment="1">
      <alignment horizontal="right" vertical="top" wrapText="1"/>
    </xf>
    <xf numFmtId="0" fontId="2" fillId="4" borderId="14" xfId="0" applyFont="1" applyFill="1" applyBorder="1" applyAlignment="1">
      <alignment horizontal="center" vertical="top" wrapText="1"/>
    </xf>
    <xf numFmtId="0" fontId="2" fillId="4" borderId="41" xfId="0" applyFont="1" applyFill="1" applyBorder="1" applyAlignment="1">
      <alignment vertical="top" wrapText="1"/>
    </xf>
    <xf numFmtId="0" fontId="2" fillId="4" borderId="7" xfId="0" applyFont="1" applyFill="1" applyBorder="1" applyAlignment="1">
      <alignment vertical="top" wrapText="1"/>
    </xf>
    <xf numFmtId="0" fontId="2" fillId="4" borderId="4" xfId="0" applyFont="1" applyFill="1" applyBorder="1" applyAlignment="1">
      <alignment horizontal="center" vertical="top" wrapText="1"/>
    </xf>
    <xf numFmtId="0" fontId="1" fillId="4" borderId="24" xfId="0" applyFont="1" applyFill="1" applyBorder="1" applyAlignment="1">
      <alignment horizontal="center" vertical="top" wrapText="1"/>
    </xf>
    <xf numFmtId="0" fontId="1" fillId="4" borderId="14" xfId="0" applyFont="1" applyFill="1" applyBorder="1" applyAlignment="1">
      <alignment horizontal="right" vertical="top" wrapText="1"/>
    </xf>
    <xf numFmtId="0" fontId="2" fillId="4" borderId="29" xfId="0" applyFont="1" applyFill="1" applyBorder="1" applyAlignment="1">
      <alignment horizontal="center" vertical="top" wrapText="1"/>
    </xf>
    <xf numFmtId="0" fontId="2" fillId="4" borderId="31" xfId="0" applyFont="1" applyFill="1" applyBorder="1" applyAlignment="1">
      <alignment horizontal="center" vertical="top" wrapText="1"/>
    </xf>
    <xf numFmtId="4" fontId="2" fillId="4" borderId="16" xfId="0" applyNumberFormat="1" applyFont="1" applyFill="1" applyBorder="1" applyAlignment="1">
      <alignment horizontal="right" vertical="top" wrapText="1"/>
    </xf>
    <xf numFmtId="4" fontId="2" fillId="4" borderId="44" xfId="0" applyNumberFormat="1" applyFont="1" applyFill="1" applyBorder="1" applyAlignment="1">
      <alignment horizontal="right" vertical="top" wrapText="1"/>
    </xf>
    <xf numFmtId="4" fontId="2" fillId="4" borderId="30" xfId="0" applyNumberFormat="1" applyFont="1" applyFill="1" applyBorder="1" applyAlignment="1">
      <alignment horizontal="right" vertical="top" wrapText="1"/>
    </xf>
    <xf numFmtId="4" fontId="2" fillId="4" borderId="48" xfId="0" applyNumberFormat="1" applyFont="1" applyFill="1" applyBorder="1" applyAlignment="1">
      <alignment horizontal="right" vertical="top" wrapText="1"/>
    </xf>
    <xf numFmtId="0" fontId="8" fillId="0" borderId="0" xfId="0" applyFont="1" applyAlignment="1"/>
    <xf numFmtId="0" fontId="8" fillId="0" borderId="0" xfId="0" applyFont="1" applyBorder="1" applyAlignment="1"/>
    <xf numFmtId="0" fontId="0" fillId="4" borderId="0" xfId="0" applyFill="1" applyAlignment="1">
      <alignment horizontal="center"/>
    </xf>
    <xf numFmtId="4" fontId="1" fillId="4" borderId="14" xfId="0" applyNumberFormat="1" applyFont="1" applyFill="1" applyBorder="1" applyAlignment="1">
      <alignment horizontal="center" vertical="top" wrapText="1"/>
    </xf>
    <xf numFmtId="4" fontId="2" fillId="4" borderId="32" xfId="0" applyNumberFormat="1" applyFont="1" applyFill="1" applyBorder="1" applyAlignment="1">
      <alignment horizontal="center" vertical="top" wrapText="1"/>
    </xf>
    <xf numFmtId="4" fontId="2" fillId="4" borderId="0" xfId="0" applyNumberFormat="1" applyFont="1" applyFill="1" applyBorder="1" applyAlignment="1">
      <alignment horizontal="center" vertical="top" wrapText="1"/>
    </xf>
    <xf numFmtId="4" fontId="2" fillId="4" borderId="15" xfId="0" applyNumberFormat="1" applyFont="1" applyFill="1" applyBorder="1" applyAlignment="1">
      <alignment horizontal="center" vertical="top" wrapText="1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4" fontId="1" fillId="0" borderId="27" xfId="0" applyNumberFormat="1" applyFont="1" applyFill="1" applyBorder="1" applyAlignment="1">
      <alignment horizontal="center" vertical="top" wrapText="1"/>
    </xf>
    <xf numFmtId="4" fontId="1" fillId="0" borderId="14" xfId="0" applyNumberFormat="1" applyFont="1" applyFill="1" applyBorder="1" applyAlignment="1">
      <alignment horizontal="center" vertical="top" wrapText="1"/>
    </xf>
    <xf numFmtId="4" fontId="1" fillId="0" borderId="43" xfId="0" applyNumberFormat="1" applyFont="1" applyFill="1" applyBorder="1" applyAlignment="1">
      <alignment horizontal="center" vertical="top" wrapText="1"/>
    </xf>
    <xf numFmtId="4" fontId="1" fillId="0" borderId="35" xfId="0" applyNumberFormat="1" applyFont="1" applyFill="1" applyBorder="1" applyAlignment="1">
      <alignment horizontal="center" vertical="top" wrapText="1"/>
    </xf>
    <xf numFmtId="4" fontId="1" fillId="4" borderId="35" xfId="0" applyNumberFormat="1" applyFont="1" applyFill="1" applyBorder="1" applyAlignment="1">
      <alignment horizontal="center" vertical="top" wrapText="1"/>
    </xf>
    <xf numFmtId="4" fontId="1" fillId="4" borderId="27" xfId="0" applyNumberFormat="1" applyFont="1" applyFill="1" applyBorder="1" applyAlignment="1">
      <alignment horizontal="center" vertical="top" wrapText="1"/>
    </xf>
    <xf numFmtId="4" fontId="1" fillId="4" borderId="24" xfId="0" applyNumberFormat="1" applyFont="1" applyFill="1" applyBorder="1" applyAlignment="1">
      <alignment horizontal="center" vertical="top" wrapText="1"/>
    </xf>
    <xf numFmtId="49" fontId="0" fillId="4" borderId="0" xfId="0" applyNumberFormat="1" applyFill="1" applyAlignment="1">
      <alignment horizontal="center"/>
    </xf>
    <xf numFmtId="4" fontId="1" fillId="4" borderId="43" xfId="0" applyNumberFormat="1" applyFont="1" applyFill="1" applyBorder="1" applyAlignment="1">
      <alignment horizontal="center" vertical="top" wrapText="1"/>
    </xf>
    <xf numFmtId="4" fontId="1" fillId="0" borderId="19" xfId="0" applyNumberFormat="1" applyFont="1" applyFill="1" applyBorder="1" applyAlignment="1">
      <alignment horizontal="center" vertical="top" wrapText="1"/>
    </xf>
    <xf numFmtId="4" fontId="1" fillId="4" borderId="19" xfId="0" applyNumberFormat="1" applyFont="1" applyFill="1" applyBorder="1" applyAlignment="1">
      <alignment horizontal="center" vertical="top" wrapText="1"/>
    </xf>
    <xf numFmtId="4" fontId="1" fillId="4" borderId="15" xfId="0" applyNumberFormat="1" applyFont="1" applyFill="1" applyBorder="1" applyAlignment="1">
      <alignment horizontal="center" vertical="top" wrapText="1"/>
    </xf>
    <xf numFmtId="4" fontId="1" fillId="0" borderId="36" xfId="0" applyNumberFormat="1" applyFont="1" applyFill="1" applyBorder="1" applyAlignment="1">
      <alignment horizontal="center" vertical="top" wrapText="1"/>
    </xf>
    <xf numFmtId="4" fontId="1" fillId="0" borderId="38" xfId="0" applyNumberFormat="1" applyFont="1" applyFill="1" applyBorder="1" applyAlignment="1">
      <alignment horizontal="center" vertical="top" wrapText="1"/>
    </xf>
    <xf numFmtId="4" fontId="1" fillId="0" borderId="20" xfId="0" applyNumberFormat="1" applyFont="1" applyFill="1" applyBorder="1" applyAlignment="1">
      <alignment horizontal="center" vertical="top" wrapText="1"/>
    </xf>
    <xf numFmtId="4" fontId="1" fillId="4" borderId="17" xfId="0" applyNumberFormat="1" applyFont="1" applyFill="1" applyBorder="1" applyAlignment="1">
      <alignment horizontal="center" vertical="top" wrapText="1"/>
    </xf>
    <xf numFmtId="4" fontId="2" fillId="4" borderId="6" xfId="0" applyNumberFormat="1" applyFont="1" applyFill="1" applyBorder="1" applyAlignment="1">
      <alignment horizontal="center" vertical="top" wrapText="1"/>
    </xf>
    <xf numFmtId="4" fontId="2" fillId="4" borderId="29" xfId="0" applyNumberFormat="1" applyFont="1" applyFill="1" applyBorder="1" applyAlignment="1">
      <alignment horizontal="center" vertical="top" wrapText="1"/>
    </xf>
    <xf numFmtId="1" fontId="5" fillId="4" borderId="0" xfId="1" applyNumberFormat="1" applyFont="1" applyFill="1" applyBorder="1" applyAlignment="1" applyProtection="1">
      <alignment horizontal="center" vertical="top" shrinkToFit="1"/>
    </xf>
    <xf numFmtId="49" fontId="0" fillId="4" borderId="14" xfId="0" applyNumberFormat="1" applyFill="1" applyBorder="1" applyAlignment="1">
      <alignment horizontal="center"/>
    </xf>
    <xf numFmtId="0" fontId="8" fillId="4" borderId="0" xfId="0" applyFont="1" applyFill="1" applyAlignment="1"/>
    <xf numFmtId="0" fontId="8" fillId="4" borderId="0" xfId="0" applyFont="1" applyFill="1" applyBorder="1" applyAlignment="1"/>
    <xf numFmtId="4" fontId="1" fillId="4" borderId="51" xfId="0" applyNumberFormat="1" applyFont="1" applyFill="1" applyBorder="1" applyAlignment="1">
      <alignment horizontal="center" vertical="top" wrapText="1"/>
    </xf>
    <xf numFmtId="4" fontId="1" fillId="4" borderId="48" xfId="0" applyNumberFormat="1" applyFont="1" applyFill="1" applyBorder="1" applyAlignment="1">
      <alignment horizontal="center" vertical="top" wrapText="1"/>
    </xf>
    <xf numFmtId="49" fontId="0" fillId="4" borderId="0" xfId="0" applyNumberFormat="1" applyFont="1" applyFill="1" applyAlignment="1">
      <alignment horizontal="center"/>
    </xf>
    <xf numFmtId="4" fontId="2" fillId="4" borderId="37" xfId="0" applyNumberFormat="1" applyFont="1" applyFill="1" applyBorder="1" applyAlignment="1">
      <alignment horizontal="center" vertical="top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1" fillId="4" borderId="30" xfId="0" applyNumberFormat="1" applyFont="1" applyFill="1" applyBorder="1" applyAlignment="1">
      <alignment horizontal="center" vertical="top" wrapText="1"/>
    </xf>
    <xf numFmtId="4" fontId="1" fillId="4" borderId="29" xfId="0" applyNumberFormat="1" applyFont="1" applyFill="1" applyBorder="1" applyAlignment="1">
      <alignment horizontal="center" vertical="top" wrapText="1"/>
    </xf>
    <xf numFmtId="4" fontId="1" fillId="4" borderId="38" xfId="0" applyNumberFormat="1" applyFont="1" applyFill="1" applyBorder="1" applyAlignment="1">
      <alignment horizontal="center" vertical="top" wrapText="1"/>
    </xf>
    <xf numFmtId="4" fontId="1" fillId="4" borderId="18" xfId="0" applyNumberFormat="1" applyFont="1" applyFill="1" applyBorder="1" applyAlignment="1">
      <alignment horizontal="center" vertical="top" wrapText="1"/>
    </xf>
    <xf numFmtId="0" fontId="1" fillId="0" borderId="22" xfId="0" applyFont="1" applyBorder="1" applyAlignment="1">
      <alignment horizontal="right" vertical="top" wrapText="1"/>
    </xf>
    <xf numFmtId="4" fontId="2" fillId="4" borderId="35" xfId="0" applyNumberFormat="1" applyFont="1" applyFill="1" applyBorder="1" applyAlignment="1">
      <alignment horizontal="center" vertical="top" wrapText="1"/>
    </xf>
    <xf numFmtId="4" fontId="2" fillId="4" borderId="19" xfId="0" applyNumberFormat="1" applyFont="1" applyFill="1" applyBorder="1" applyAlignment="1">
      <alignment horizontal="center" vertical="top" wrapText="1"/>
    </xf>
    <xf numFmtId="4" fontId="2" fillId="0" borderId="54" xfId="0" applyNumberFormat="1" applyFont="1" applyFill="1" applyBorder="1" applyAlignment="1">
      <alignment horizontal="center" vertical="top" wrapText="1"/>
    </xf>
    <xf numFmtId="4" fontId="2" fillId="0" borderId="19" xfId="0" applyNumberFormat="1" applyFont="1" applyFill="1" applyBorder="1" applyAlignment="1">
      <alignment horizontal="center" vertical="top" wrapText="1"/>
    </xf>
    <xf numFmtId="4" fontId="2" fillId="4" borderId="54" xfId="0" applyNumberFormat="1" applyFont="1" applyFill="1" applyBorder="1" applyAlignment="1">
      <alignment horizontal="center" vertical="top" wrapText="1"/>
    </xf>
    <xf numFmtId="4" fontId="2" fillId="4" borderId="55" xfId="0" applyNumberFormat="1" applyFont="1" applyFill="1" applyBorder="1" applyAlignment="1">
      <alignment horizontal="center" vertical="top" wrapText="1"/>
    </xf>
    <xf numFmtId="4" fontId="2" fillId="4" borderId="53" xfId="0" applyNumberFormat="1" applyFont="1" applyFill="1" applyBorder="1" applyAlignment="1">
      <alignment horizontal="center" vertical="top" wrapText="1"/>
    </xf>
    <xf numFmtId="0" fontId="10" fillId="4" borderId="0" xfId="0" applyFont="1" applyFill="1" applyAlignment="1">
      <alignment horizontal="left" vertical="top" wrapText="1"/>
    </xf>
    <xf numFmtId="4" fontId="2" fillId="0" borderId="15" xfId="0" applyNumberFormat="1" applyFont="1" applyFill="1" applyBorder="1" applyAlignment="1">
      <alignment horizontal="center" vertical="top" wrapText="1"/>
    </xf>
    <xf numFmtId="4" fontId="2" fillId="0" borderId="27" xfId="0" applyNumberFormat="1" applyFont="1" applyFill="1" applyBorder="1" applyAlignment="1">
      <alignment horizontal="center" vertical="top" wrapText="1"/>
    </xf>
    <xf numFmtId="0" fontId="1" fillId="2" borderId="21" xfId="0" applyFont="1" applyFill="1" applyBorder="1" applyAlignment="1">
      <alignment horizontal="right" vertical="top" wrapText="1"/>
    </xf>
    <xf numFmtId="0" fontId="1" fillId="2" borderId="22" xfId="0" applyFont="1" applyFill="1" applyBorder="1" applyAlignment="1">
      <alignment horizontal="right" vertical="top" wrapText="1"/>
    </xf>
    <xf numFmtId="0" fontId="7" fillId="0" borderId="14" xfId="2" applyFont="1" applyFill="1" applyBorder="1" applyAlignment="1">
      <alignment horizontal="center" vertical="center" textRotation="90" wrapText="1"/>
    </xf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8" xfId="0" applyNumberFormat="1" applyFont="1" applyFill="1" applyBorder="1" applyAlignment="1">
      <alignment horizontal="center" vertical="top" wrapText="1"/>
    </xf>
    <xf numFmtId="4" fontId="2" fillId="4" borderId="15" xfId="0" applyNumberFormat="1" applyFont="1" applyFill="1" applyBorder="1" applyAlignment="1">
      <alignment horizontal="center" vertical="top" wrapText="1"/>
    </xf>
    <xf numFmtId="0" fontId="7" fillId="0" borderId="14" xfId="2" applyFont="1" applyFill="1" applyBorder="1" applyAlignment="1">
      <alignment horizontal="center" vertical="center" wrapText="1"/>
    </xf>
    <xf numFmtId="0" fontId="1" fillId="0" borderId="25" xfId="0" applyFont="1" applyBorder="1" applyAlignment="1">
      <alignment horizontal="right" vertical="top" wrapText="1"/>
    </xf>
    <xf numFmtId="0" fontId="1" fillId="0" borderId="22" xfId="0" applyFont="1" applyBorder="1" applyAlignment="1">
      <alignment horizontal="right" vertical="top" wrapText="1"/>
    </xf>
    <xf numFmtId="0" fontId="2" fillId="0" borderId="25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4" fontId="2" fillId="0" borderId="34" xfId="0" applyNumberFormat="1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4" borderId="35" xfId="0" applyFont="1" applyFill="1" applyBorder="1" applyAlignment="1">
      <alignment horizontal="center" vertical="top" wrapText="1"/>
    </xf>
    <xf numFmtId="0" fontId="11" fillId="4" borderId="26" xfId="0" applyFont="1" applyFill="1" applyBorder="1" applyAlignment="1">
      <alignment horizontal="center" vertical="top" wrapText="1"/>
    </xf>
    <xf numFmtId="0" fontId="11" fillId="4" borderId="19" xfId="0" applyFont="1" applyFill="1" applyBorder="1" applyAlignment="1">
      <alignment horizontal="center" vertical="top" wrapText="1"/>
    </xf>
    <xf numFmtId="0" fontId="11" fillId="0" borderId="35" xfId="0" applyFont="1" applyBorder="1" applyAlignment="1">
      <alignment horizontal="center" vertical="top" wrapText="1"/>
    </xf>
    <xf numFmtId="0" fontId="11" fillId="0" borderId="26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2" fillId="0" borderId="48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1" fillId="0" borderId="21" xfId="0" applyFont="1" applyBorder="1" applyAlignment="1">
      <alignment horizontal="right" vertical="top" wrapText="1"/>
    </xf>
    <xf numFmtId="4" fontId="2" fillId="0" borderId="36" xfId="0" applyNumberFormat="1" applyFont="1" applyFill="1" applyBorder="1" applyAlignment="1">
      <alignment horizontal="center" vertical="top" wrapText="1"/>
    </xf>
    <xf numFmtId="4" fontId="2" fillId="0" borderId="37" xfId="0" applyNumberFormat="1" applyFont="1" applyFill="1" applyBorder="1" applyAlignment="1">
      <alignment horizontal="center" vertical="top" wrapText="1"/>
    </xf>
    <xf numFmtId="0" fontId="1" fillId="0" borderId="35" xfId="0" applyFont="1" applyBorder="1" applyAlignment="1">
      <alignment horizontal="right" vertical="top" wrapText="1"/>
    </xf>
    <xf numFmtId="0" fontId="1" fillId="0" borderId="1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4" fontId="2" fillId="0" borderId="47" xfId="0" applyNumberFormat="1" applyFont="1" applyFill="1" applyBorder="1" applyAlignment="1">
      <alignment horizontal="center" vertical="top" wrapText="1"/>
    </xf>
    <xf numFmtId="4" fontId="2" fillId="0" borderId="46" xfId="0" applyNumberFormat="1" applyFont="1" applyFill="1" applyBorder="1" applyAlignment="1">
      <alignment horizontal="center" vertical="top" wrapText="1"/>
    </xf>
    <xf numFmtId="0" fontId="12" fillId="0" borderId="35" xfId="0" applyFont="1" applyBorder="1" applyAlignment="1">
      <alignment horizontal="left" vertical="top" wrapText="1"/>
    </xf>
    <xf numFmtId="0" fontId="12" fillId="0" borderId="19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36" xfId="0" applyNumberFormat="1" applyFont="1" applyFill="1" applyBorder="1" applyAlignment="1">
      <alignment horizontal="right" vertical="top" wrapText="1"/>
    </xf>
    <xf numFmtId="4" fontId="2" fillId="0" borderId="37" xfId="0" applyNumberFormat="1" applyFont="1" applyFill="1" applyBorder="1" applyAlignment="1">
      <alignment horizontal="right" vertical="top" wrapText="1"/>
    </xf>
    <xf numFmtId="4" fontId="2" fillId="0" borderId="19" xfId="0" applyNumberFormat="1" applyFont="1" applyFill="1" applyBorder="1" applyAlignment="1">
      <alignment horizontal="right" vertical="top" wrapText="1"/>
    </xf>
    <xf numFmtId="4" fontId="2" fillId="0" borderId="14" xfId="0" applyNumberFormat="1" applyFont="1" applyFill="1" applyBorder="1" applyAlignment="1">
      <alignment horizontal="right" vertical="top" wrapText="1"/>
    </xf>
    <xf numFmtId="4" fontId="2" fillId="0" borderId="15" xfId="0" applyNumberFormat="1" applyFont="1" applyFill="1" applyBorder="1" applyAlignment="1">
      <alignment horizontal="right" vertical="top" wrapText="1"/>
    </xf>
    <xf numFmtId="4" fontId="2" fillId="0" borderId="27" xfId="0" applyNumberFormat="1" applyFont="1" applyFill="1" applyBorder="1" applyAlignment="1">
      <alignment horizontal="right" vertical="top" wrapText="1"/>
    </xf>
    <xf numFmtId="4" fontId="2" fillId="0" borderId="34" xfId="0" applyNumberFormat="1" applyFont="1" applyFill="1" applyBorder="1" applyAlignment="1">
      <alignment horizontal="right" vertical="top" wrapText="1"/>
    </xf>
    <xf numFmtId="4" fontId="2" fillId="0" borderId="32" xfId="0" applyNumberFormat="1" applyFont="1" applyFill="1" applyBorder="1" applyAlignment="1">
      <alignment horizontal="right" vertical="top" wrapText="1"/>
    </xf>
  </cellXfs>
  <cellStyles count="3">
    <cellStyle name="xl35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7"/>
  <sheetViews>
    <sheetView tabSelected="1" view="pageBreakPreview" topLeftCell="A111" zoomScale="142" zoomScaleNormal="130" zoomScaleSheetLayoutView="142" workbookViewId="0">
      <selection activeCell="B2" sqref="B2:N124"/>
    </sheetView>
  </sheetViews>
  <sheetFormatPr defaultRowHeight="15" x14ac:dyDescent="0.25"/>
  <cols>
    <col min="1" max="1" width="3.5703125" customWidth="1"/>
    <col min="2" max="2" width="17" customWidth="1"/>
    <col min="3" max="3" width="12.42578125" customWidth="1"/>
    <col min="4" max="4" width="14.42578125" style="91" customWidth="1"/>
    <col min="5" max="5" width="14.85546875" style="91" customWidth="1"/>
    <col min="6" max="7" width="9.85546875" style="91" customWidth="1"/>
    <col min="8" max="8" width="0" style="91" hidden="1" customWidth="1"/>
    <col min="9" max="9" width="23.85546875" style="91" hidden="1" customWidth="1"/>
    <col min="10" max="13" width="9.85546875" style="91" customWidth="1"/>
    <col min="14" max="14" width="12.5703125" style="91" customWidth="1"/>
  </cols>
  <sheetData>
    <row r="1" spans="1:17" ht="13.15" customHeight="1" x14ac:dyDescent="0.25"/>
    <row r="2" spans="1:17" ht="54" customHeight="1" x14ac:dyDescent="0.25">
      <c r="A2" s="12"/>
      <c r="B2" s="12"/>
      <c r="C2" s="12"/>
      <c r="D2" s="92"/>
      <c r="F2" s="193" t="s">
        <v>130</v>
      </c>
      <c r="G2" s="193"/>
      <c r="H2" s="193"/>
      <c r="N2"/>
    </row>
    <row r="3" spans="1:17" ht="9.6" customHeight="1" x14ac:dyDescent="0.25">
      <c r="A3" s="12"/>
      <c r="B3" s="12"/>
      <c r="C3" s="12"/>
      <c r="D3" s="92"/>
      <c r="E3" s="92"/>
      <c r="F3" s="92"/>
      <c r="G3" s="92"/>
      <c r="H3" s="92"/>
      <c r="J3" s="92"/>
      <c r="K3" s="92"/>
      <c r="L3" s="92"/>
      <c r="M3" s="92"/>
      <c r="N3" s="92"/>
    </row>
    <row r="4" spans="1:17" ht="14.45" customHeight="1" x14ac:dyDescent="0.25">
      <c r="A4" s="12"/>
      <c r="B4" s="12"/>
      <c r="C4" s="145" t="s">
        <v>131</v>
      </c>
      <c r="D4" s="145"/>
      <c r="E4" s="92"/>
      <c r="F4" s="92"/>
      <c r="G4" s="92"/>
      <c r="H4" s="92"/>
      <c r="J4" s="92"/>
      <c r="K4" s="92"/>
      <c r="L4" s="92"/>
      <c r="M4" s="92"/>
      <c r="N4" s="92"/>
    </row>
    <row r="5" spans="1:17" ht="18" customHeight="1" x14ac:dyDescent="0.25">
      <c r="A5" s="12"/>
      <c r="B5" s="12"/>
      <c r="C5" s="145" t="s">
        <v>132</v>
      </c>
      <c r="D5" s="145"/>
      <c r="E5" s="145"/>
      <c r="F5" s="92"/>
      <c r="G5" s="92"/>
      <c r="H5" s="92"/>
      <c r="J5" s="92"/>
      <c r="K5" s="92"/>
      <c r="L5" s="92"/>
      <c r="M5" s="92"/>
      <c r="N5" s="92"/>
    </row>
    <row r="6" spans="1:17" ht="14.45" customHeight="1" x14ac:dyDescent="0.25">
      <c r="A6" s="145" t="s">
        <v>133</v>
      </c>
      <c r="B6" s="145"/>
      <c r="C6" s="145"/>
      <c r="D6" s="145"/>
      <c r="E6" s="145"/>
      <c r="F6" s="174"/>
      <c r="G6" s="174"/>
      <c r="H6" s="92"/>
      <c r="N6"/>
    </row>
    <row r="7" spans="1:17" ht="14.45" customHeight="1" x14ac:dyDescent="0.25">
      <c r="A7" s="146" t="s">
        <v>134</v>
      </c>
      <c r="B7" s="146"/>
      <c r="C7" s="146"/>
      <c r="D7" s="146"/>
      <c r="E7" s="146"/>
      <c r="F7" s="175"/>
      <c r="G7" s="175"/>
      <c r="H7" s="92"/>
      <c r="N7"/>
    </row>
    <row r="8" spans="1:17" ht="7.9" customHeight="1" thickBot="1" x14ac:dyDescent="0.3">
      <c r="A8" s="12"/>
      <c r="B8" s="12"/>
      <c r="C8" s="12"/>
      <c r="D8" s="92"/>
      <c r="E8" s="92"/>
      <c r="F8" s="92"/>
      <c r="G8" s="92"/>
      <c r="H8" s="92"/>
      <c r="J8" s="92"/>
      <c r="K8" s="92"/>
      <c r="L8" s="92"/>
      <c r="M8" s="92"/>
      <c r="N8" s="92"/>
    </row>
    <row r="9" spans="1:17" ht="20.45" customHeight="1" x14ac:dyDescent="0.25">
      <c r="A9" s="208" t="s">
        <v>0</v>
      </c>
      <c r="B9" s="210" t="s">
        <v>73</v>
      </c>
      <c r="C9" s="219" t="s">
        <v>1</v>
      </c>
      <c r="D9" s="220"/>
      <c r="E9" s="220"/>
      <c r="F9" s="220"/>
      <c r="G9" s="220"/>
      <c r="H9" s="220"/>
      <c r="I9" s="220"/>
      <c r="J9" s="220"/>
      <c r="K9" s="221"/>
      <c r="L9" s="222"/>
      <c r="M9" s="213" t="s">
        <v>2</v>
      </c>
      <c r="N9" s="216" t="s">
        <v>93</v>
      </c>
      <c r="P9" s="198" t="s">
        <v>86</v>
      </c>
      <c r="Q9" s="202" t="s">
        <v>87</v>
      </c>
    </row>
    <row r="10" spans="1:17" ht="7.9" customHeight="1" x14ac:dyDescent="0.25">
      <c r="A10" s="209"/>
      <c r="B10" s="211"/>
      <c r="C10" s="223"/>
      <c r="D10" s="224"/>
      <c r="E10" s="224"/>
      <c r="F10" s="224"/>
      <c r="G10" s="224"/>
      <c r="H10" s="224"/>
      <c r="I10" s="224"/>
      <c r="J10" s="224"/>
      <c r="K10" s="225"/>
      <c r="L10" s="226"/>
      <c r="M10" s="214"/>
      <c r="N10" s="217"/>
      <c r="P10" s="198"/>
      <c r="Q10" s="202"/>
    </row>
    <row r="11" spans="1:17" ht="14.45" customHeight="1" x14ac:dyDescent="0.25">
      <c r="A11" s="209"/>
      <c r="B11" s="211"/>
      <c r="C11" s="223"/>
      <c r="D11" s="224"/>
      <c r="E11" s="224"/>
      <c r="F11" s="224"/>
      <c r="G11" s="224"/>
      <c r="H11" s="224"/>
      <c r="I11" s="224"/>
      <c r="J11" s="224"/>
      <c r="K11" s="225"/>
      <c r="L11" s="226"/>
      <c r="M11" s="214"/>
      <c r="N11" s="217"/>
      <c r="P11" s="198"/>
      <c r="Q11" s="202"/>
    </row>
    <row r="12" spans="1:17" x14ac:dyDescent="0.25">
      <c r="A12" s="209"/>
      <c r="B12" s="211"/>
      <c r="C12" s="223"/>
      <c r="D12" s="224"/>
      <c r="E12" s="224"/>
      <c r="F12" s="224"/>
      <c r="G12" s="224"/>
      <c r="H12" s="224"/>
      <c r="I12" s="224"/>
      <c r="J12" s="224"/>
      <c r="K12" s="225"/>
      <c r="L12" s="226"/>
      <c r="M12" s="214"/>
      <c r="N12" s="217"/>
      <c r="P12" s="198"/>
      <c r="Q12" s="202"/>
    </row>
    <row r="13" spans="1:17" ht="44.25" customHeight="1" x14ac:dyDescent="0.25">
      <c r="A13" s="209"/>
      <c r="B13" s="211"/>
      <c r="C13" s="227"/>
      <c r="D13" s="228"/>
      <c r="E13" s="228"/>
      <c r="F13" s="228"/>
      <c r="G13" s="228"/>
      <c r="H13" s="228"/>
      <c r="I13" s="228"/>
      <c r="J13" s="228"/>
      <c r="K13" s="229"/>
      <c r="L13" s="230"/>
      <c r="M13" s="215"/>
      <c r="N13" s="218"/>
      <c r="P13" s="198"/>
      <c r="Q13" s="202"/>
    </row>
    <row r="14" spans="1:17" ht="17.25" hidden="1" customHeight="1" thickBot="1" x14ac:dyDescent="0.3">
      <c r="A14" s="209"/>
      <c r="B14" s="212"/>
      <c r="C14" s="19" t="s">
        <v>3</v>
      </c>
      <c r="D14" s="110">
        <v>2021</v>
      </c>
      <c r="E14" s="113">
        <v>2022</v>
      </c>
      <c r="F14" s="110">
        <v>2023</v>
      </c>
      <c r="G14" s="110">
        <v>2024</v>
      </c>
      <c r="H14" s="134"/>
      <c r="J14" s="110">
        <v>2025</v>
      </c>
      <c r="K14" s="110"/>
      <c r="L14" s="110"/>
      <c r="M14" s="110"/>
      <c r="N14" s="110"/>
    </row>
    <row r="15" spans="1:17" ht="17.25" customHeight="1" thickBot="1" x14ac:dyDescent="0.3">
      <c r="A15" s="111"/>
      <c r="B15" s="114"/>
      <c r="C15" s="19" t="s">
        <v>3</v>
      </c>
      <c r="D15" s="110">
        <v>2021</v>
      </c>
      <c r="E15" s="113">
        <v>2022</v>
      </c>
      <c r="F15" s="110">
        <v>2023</v>
      </c>
      <c r="G15" s="110">
        <v>2024</v>
      </c>
      <c r="H15" s="135"/>
      <c r="J15" s="110">
        <v>2025</v>
      </c>
      <c r="K15" s="110">
        <v>2026</v>
      </c>
      <c r="L15" s="110">
        <v>2027</v>
      </c>
      <c r="M15" s="110"/>
      <c r="N15" s="110"/>
    </row>
    <row r="16" spans="1:17" ht="15.75" thickBot="1" x14ac:dyDescent="0.3">
      <c r="A16" s="123"/>
      <c r="B16" s="112">
        <v>2</v>
      </c>
      <c r="C16" s="21">
        <v>3</v>
      </c>
      <c r="D16" s="93">
        <v>8</v>
      </c>
      <c r="E16" s="94">
        <v>9</v>
      </c>
      <c r="F16" s="93">
        <v>10</v>
      </c>
      <c r="G16" s="93">
        <v>11</v>
      </c>
      <c r="H16" s="136">
        <v>12</v>
      </c>
      <c r="J16" s="93">
        <v>12</v>
      </c>
      <c r="K16" s="93">
        <v>13</v>
      </c>
      <c r="L16" s="93">
        <v>14</v>
      </c>
      <c r="M16" s="93">
        <v>15</v>
      </c>
      <c r="N16" s="93">
        <v>16</v>
      </c>
    </row>
    <row r="17" spans="1:17" ht="39" customHeight="1" x14ac:dyDescent="0.25">
      <c r="A17" s="203">
        <v>1</v>
      </c>
      <c r="B17" s="205" t="s">
        <v>5</v>
      </c>
      <c r="C17" s="207">
        <f>D17+E17+F17+G17+J17+K17+L17</f>
        <v>554015.23</v>
      </c>
      <c r="D17" s="188">
        <f>D19+D20+D21</f>
        <v>71696.55</v>
      </c>
      <c r="E17" s="190">
        <f>E19+E20+E21</f>
        <v>73006.2</v>
      </c>
      <c r="F17" s="190">
        <f>F19+F20+F21+F22</f>
        <v>81455.070000000007</v>
      </c>
      <c r="G17" s="191">
        <v>78391.73</v>
      </c>
      <c r="H17" s="149">
        <f t="shared" ref="H17:I17" si="0">H19+H20+H21+H22</f>
        <v>0</v>
      </c>
      <c r="I17" s="149">
        <f t="shared" si="0"/>
        <v>0</v>
      </c>
      <c r="J17" s="199">
        <f>J19+J20+J21+J22</f>
        <v>81196.819999999992</v>
      </c>
      <c r="K17" s="200">
        <f>K19+K20+K21+K22</f>
        <v>84134.43</v>
      </c>
      <c r="L17" s="191">
        <v>84134.43</v>
      </c>
      <c r="M17" s="96"/>
      <c r="N17" s="96"/>
    </row>
    <row r="18" spans="1:17" ht="7.5" customHeight="1" x14ac:dyDescent="0.25">
      <c r="A18" s="204"/>
      <c r="B18" s="206"/>
      <c r="C18" s="195"/>
      <c r="D18" s="189"/>
      <c r="E18" s="187"/>
      <c r="F18" s="187"/>
      <c r="G18" s="192"/>
      <c r="H18" s="137"/>
      <c r="I18" s="161"/>
      <c r="J18" s="199"/>
      <c r="K18" s="201"/>
      <c r="L18" s="192"/>
      <c r="M18" s="97"/>
      <c r="N18" s="141"/>
    </row>
    <row r="19" spans="1:17" x14ac:dyDescent="0.25">
      <c r="A19" s="106">
        <v>2</v>
      </c>
      <c r="B19" s="28" t="s">
        <v>7</v>
      </c>
      <c r="C19" s="154">
        <f>D19+E19+F19+G19+J19+K19+L19</f>
        <v>45884.579459999994</v>
      </c>
      <c r="D19" s="155">
        <f t="shared" ref="D19:I19" si="1">D25+D30+D35+D45+D50+D56+D67+D72+D40+D77+D82+D87+D92+D97+D102+D107+D112+D118</f>
        <v>6503.3194599999997</v>
      </c>
      <c r="E19" s="148">
        <f t="shared" si="1"/>
        <v>6993.2</v>
      </c>
      <c r="F19" s="148">
        <f>F25+F30+F35+F40+F45+F51+F56+F67+F72+F77+F82</f>
        <v>7870.26</v>
      </c>
      <c r="G19" s="148">
        <f>G25+G30+G35+G40+G45+G51+G56+G67+G72+G77+G82+G87+G92+G97+G102+G107+G112+G118</f>
        <v>6079.6</v>
      </c>
      <c r="H19" s="148">
        <f t="shared" si="1"/>
        <v>0</v>
      </c>
      <c r="I19" s="148">
        <f t="shared" si="1"/>
        <v>0</v>
      </c>
      <c r="J19" s="148">
        <f>J25+J30+J35+J40+J45+J51+J56+J67+J72+J77+J82+J87+J89+J92+J97</f>
        <v>6155</v>
      </c>
      <c r="K19" s="148">
        <f>K25+K30+K35+K40+K45+K51+K56+K67+K72+K77+K82+K87+K92+K97+K102+K107+K112+K118</f>
        <v>6141.6</v>
      </c>
      <c r="L19" s="148">
        <v>6141.6</v>
      </c>
      <c r="M19" s="97"/>
      <c r="N19" s="141"/>
    </row>
    <row r="20" spans="1:17" x14ac:dyDescent="0.25">
      <c r="A20" s="106">
        <v>3</v>
      </c>
      <c r="B20" s="28" t="s">
        <v>9</v>
      </c>
      <c r="C20" s="154">
        <f>D20+E20+F20+G20+J20+K20+L20</f>
        <v>479034.78054000001</v>
      </c>
      <c r="D20" s="155">
        <f t="shared" ref="D20:I20" si="2">D26+D31+D36+D41+D46+D52+D57+D63+D68+D73+D78+D83+D88+D93+D98+D103+D108+D113+D119</f>
        <v>61997.280540000007</v>
      </c>
      <c r="E20" s="148">
        <f t="shared" si="2"/>
        <v>62495.299999999996</v>
      </c>
      <c r="F20" s="148">
        <f>F26+F31+F36+F41+F46+F52+F57+F68+F73+F78+F83+F88</f>
        <v>67679.100000000006</v>
      </c>
      <c r="G20" s="148">
        <f>G26+G31+G36+G41+G46+G52+G57+G68+G73+G78+G83+G88+G93+G98+G103+G108+G113+G119</f>
        <v>68248.800000000003</v>
      </c>
      <c r="H20" s="148">
        <f t="shared" si="2"/>
        <v>0</v>
      </c>
      <c r="I20" s="148">
        <f t="shared" si="2"/>
        <v>0</v>
      </c>
      <c r="J20" s="148">
        <f>J26+J31+J36+J46+J52+J57+J68+J73+J78+J83+J88+J93+J98+J103+J113+J119</f>
        <v>70978.7</v>
      </c>
      <c r="K20" s="176">
        <f>K26+K31+K36+K41+K46+K52+K57+K68+K73+K78+K83+K88+K93</f>
        <v>73817.799999999988</v>
      </c>
      <c r="L20" s="176">
        <v>73817.8</v>
      </c>
      <c r="M20" s="97"/>
      <c r="N20" s="141"/>
    </row>
    <row r="21" spans="1:17" x14ac:dyDescent="0.25">
      <c r="A21" s="118">
        <v>4</v>
      </c>
      <c r="B21" s="119" t="s">
        <v>11</v>
      </c>
      <c r="C21" s="156">
        <f>D21+E21+F21+G21+J21+K21+L21</f>
        <v>28983.531999999996</v>
      </c>
      <c r="D21" s="157">
        <f>D27+D32+D37+D42+D47+D53+D58+D64+D69+D74+D79+D84+D89+D94+D99+D104+D109+D114+D121</f>
        <v>3195.95</v>
      </c>
      <c r="E21" s="158">
        <f>E27+E32+E37+E42+E47+E53+E58+E64+E69+E74+E79+E84+E89+E94+E99+E104+E109+E114+E121</f>
        <v>3517.7</v>
      </c>
      <c r="F21" s="158">
        <f>F27+F32+F37+F42+F47+F53+F69+F74+F120</f>
        <v>5905.71</v>
      </c>
      <c r="G21" s="158">
        <f>G27+G32+G37+G42+G47+G53+G58+G69+G74</f>
        <v>3950.9919999999997</v>
      </c>
      <c r="H21" s="158">
        <f>H27+H32+H37+H42+H47+H53+H58+H64+H69+H74+H79+H84+H89+H94+H99+H104+H109+H114+H121</f>
        <v>0</v>
      </c>
      <c r="I21" s="158">
        <f>I27+I32+I37+I42+I47+I53+I58+I64+I69+I74+I79+I84+I89+I94+I99+I104+I109+I114+I121</f>
        <v>0</v>
      </c>
      <c r="J21" s="158">
        <f>J27+J32+J37+J47+J53+J58+J69+J74</f>
        <v>4063.12</v>
      </c>
      <c r="K21" s="177">
        <f>K27+K32+K47+K53+K69+K74+K79</f>
        <v>4175.03</v>
      </c>
      <c r="L21" s="177">
        <v>4175.03</v>
      </c>
      <c r="M21" s="120"/>
      <c r="N21" s="142"/>
    </row>
    <row r="22" spans="1:17" ht="21" x14ac:dyDescent="0.25">
      <c r="A22" s="122">
        <v>5</v>
      </c>
      <c r="B22" s="121" t="s">
        <v>94</v>
      </c>
      <c r="C22" s="155">
        <f>D22+E22+F22+G22+J22</f>
        <v>0</v>
      </c>
      <c r="D22" s="155">
        <v>0</v>
      </c>
      <c r="E22" s="148">
        <v>0</v>
      </c>
      <c r="F22" s="148">
        <v>0</v>
      </c>
      <c r="G22" s="148">
        <v>0</v>
      </c>
      <c r="H22" s="148">
        <f>H59+H80+H85+H90+H100+H95+H105+H110+H115+H121</f>
        <v>0</v>
      </c>
      <c r="I22" s="148">
        <f>I59+I80+I85+I90+I100+I95+I105+I110+I115+I121</f>
        <v>0</v>
      </c>
      <c r="J22" s="148">
        <v>0</v>
      </c>
      <c r="K22" s="148">
        <v>0</v>
      </c>
      <c r="L22" s="148">
        <v>0</v>
      </c>
      <c r="M22" s="138"/>
      <c r="N22" s="98"/>
    </row>
    <row r="23" spans="1:17" x14ac:dyDescent="0.25">
      <c r="A23" s="10">
        <v>6</v>
      </c>
      <c r="B23" s="29" t="s">
        <v>14</v>
      </c>
      <c r="C23" s="194">
        <f>D23+E23+F23+G23+J23+K23+L23</f>
        <v>447793.18000000005</v>
      </c>
      <c r="D23" s="152">
        <f t="shared" ref="D23:G23" si="3">D25+D26+D27</f>
        <v>56220.5</v>
      </c>
      <c r="E23" s="150">
        <f t="shared" si="3"/>
        <v>57506.1</v>
      </c>
      <c r="F23" s="152">
        <v>60814.18</v>
      </c>
      <c r="G23" s="170">
        <f t="shared" si="3"/>
        <v>65010.6</v>
      </c>
      <c r="H23" s="117">
        <v>1</v>
      </c>
      <c r="I23" s="161"/>
      <c r="J23" s="170">
        <f t="shared" ref="J23" si="4">J25+J26+J27</f>
        <v>67611</v>
      </c>
      <c r="K23" s="170">
        <v>70315.399999999994</v>
      </c>
      <c r="L23" s="170">
        <v>70315.399999999994</v>
      </c>
      <c r="M23" s="85"/>
      <c r="N23" s="85"/>
    </row>
    <row r="24" spans="1:17" ht="120" customHeight="1" x14ac:dyDescent="0.25">
      <c r="A24" s="108"/>
      <c r="B24" s="30" t="s">
        <v>15</v>
      </c>
      <c r="C24" s="195"/>
      <c r="D24" s="153"/>
      <c r="E24" s="151"/>
      <c r="F24" s="153"/>
      <c r="G24" s="171"/>
      <c r="H24" s="139"/>
      <c r="I24" s="161"/>
      <c r="J24" s="171"/>
      <c r="K24" s="171"/>
      <c r="L24" s="171"/>
      <c r="M24" s="88" t="s">
        <v>107</v>
      </c>
      <c r="N24" s="88" t="s">
        <v>114</v>
      </c>
      <c r="P24" s="11" t="s">
        <v>74</v>
      </c>
      <c r="Q24" s="11" t="s">
        <v>80</v>
      </c>
    </row>
    <row r="25" spans="1:17" x14ac:dyDescent="0.25">
      <c r="A25" s="106">
        <v>7</v>
      </c>
      <c r="B25" s="28" t="s">
        <v>7</v>
      </c>
      <c r="C25" s="154">
        <f>D25+E25+F25+G25</f>
        <v>0</v>
      </c>
      <c r="D25" s="148">
        <v>0</v>
      </c>
      <c r="E25" s="159">
        <v>0</v>
      </c>
      <c r="F25" s="148">
        <v>0</v>
      </c>
      <c r="G25" s="160">
        <v>0</v>
      </c>
      <c r="H25" s="116"/>
      <c r="I25" s="161"/>
      <c r="J25" s="160">
        <v>0</v>
      </c>
      <c r="K25" s="160">
        <v>0</v>
      </c>
      <c r="L25" s="160">
        <v>0</v>
      </c>
      <c r="M25" s="82"/>
      <c r="N25" s="100"/>
    </row>
    <row r="26" spans="1:17" x14ac:dyDescent="0.25">
      <c r="A26" s="106">
        <v>8</v>
      </c>
      <c r="B26" s="28" t="s">
        <v>9</v>
      </c>
      <c r="C26" s="154">
        <f>D26+E26+F26+G26+J26+K26+L26</f>
        <v>450060.5</v>
      </c>
      <c r="D26" s="148">
        <v>56220.5</v>
      </c>
      <c r="E26" s="159">
        <v>57506.1</v>
      </c>
      <c r="F26" s="148">
        <v>63081.5</v>
      </c>
      <c r="G26" s="160">
        <v>65010.6</v>
      </c>
      <c r="H26" s="116"/>
      <c r="I26" s="161"/>
      <c r="J26" s="160">
        <v>67611</v>
      </c>
      <c r="K26" s="160">
        <v>70315.399999999994</v>
      </c>
      <c r="L26" s="160">
        <v>70315.399999999994</v>
      </c>
      <c r="M26" s="82"/>
      <c r="N26" s="100"/>
    </row>
    <row r="27" spans="1:17" ht="12.6" customHeight="1" x14ac:dyDescent="0.25">
      <c r="A27" s="106">
        <v>9</v>
      </c>
      <c r="B27" s="28" t="s">
        <v>11</v>
      </c>
      <c r="C27" s="154">
        <f>D27+E27+F27+G27</f>
        <v>0</v>
      </c>
      <c r="D27" s="148">
        <v>0</v>
      </c>
      <c r="E27" s="159">
        <v>0</v>
      </c>
      <c r="F27" s="148">
        <v>0</v>
      </c>
      <c r="G27" s="160">
        <v>0</v>
      </c>
      <c r="H27" s="137"/>
      <c r="I27" s="178"/>
      <c r="J27" s="160">
        <v>0</v>
      </c>
      <c r="K27" s="160">
        <v>0</v>
      </c>
      <c r="L27" s="160">
        <v>0</v>
      </c>
      <c r="M27" s="100"/>
      <c r="N27" s="100"/>
    </row>
    <row r="28" spans="1:17" x14ac:dyDescent="0.25">
      <c r="A28" s="196">
        <v>10</v>
      </c>
      <c r="B28" s="31" t="s">
        <v>20</v>
      </c>
      <c r="C28" s="194">
        <f>D28+E28+F28+G28+J28+K28+L28</f>
        <v>329.70000000000005</v>
      </c>
      <c r="D28" s="152">
        <f>D30</f>
        <v>33.1</v>
      </c>
      <c r="E28" s="199">
        <f t="shared" ref="E28:J28" si="5">E30+E31+E32</f>
        <v>37.200000000000003</v>
      </c>
      <c r="F28" s="150">
        <f t="shared" si="5"/>
        <v>45.5</v>
      </c>
      <c r="G28" s="199">
        <v>47.5</v>
      </c>
      <c r="H28" s="150">
        <f t="shared" si="5"/>
        <v>0</v>
      </c>
      <c r="I28" s="150">
        <f t="shared" si="5"/>
        <v>0</v>
      </c>
      <c r="J28" s="186">
        <f t="shared" si="5"/>
        <v>50.8</v>
      </c>
      <c r="K28" s="199">
        <f>K30</f>
        <v>57.8</v>
      </c>
      <c r="L28" s="199">
        <f>L30</f>
        <v>57.8</v>
      </c>
      <c r="M28" s="85"/>
      <c r="N28" s="85"/>
    </row>
    <row r="29" spans="1:17" ht="151.5" customHeight="1" x14ac:dyDescent="0.25">
      <c r="A29" s="197"/>
      <c r="B29" s="32" t="s">
        <v>21</v>
      </c>
      <c r="C29" s="195"/>
      <c r="D29" s="153"/>
      <c r="E29" s="199"/>
      <c r="F29" s="179"/>
      <c r="G29" s="199"/>
      <c r="H29" s="139"/>
      <c r="I29" s="161"/>
      <c r="J29" s="187"/>
      <c r="K29" s="199"/>
      <c r="L29" s="199"/>
      <c r="M29" s="88" t="s">
        <v>108</v>
      </c>
      <c r="N29" s="88" t="s">
        <v>114</v>
      </c>
      <c r="P29" s="11" t="s">
        <v>74</v>
      </c>
      <c r="Q29" s="11" t="s">
        <v>81</v>
      </c>
    </row>
    <row r="30" spans="1:17" x14ac:dyDescent="0.25">
      <c r="A30" s="107">
        <v>11</v>
      </c>
      <c r="B30" s="33" t="s">
        <v>7</v>
      </c>
      <c r="C30" s="154">
        <f>D30+E30+F30+G30+J30+K30++L30</f>
        <v>329.70000000000005</v>
      </c>
      <c r="D30" s="148">
        <v>33.1</v>
      </c>
      <c r="E30" s="159">
        <v>37.200000000000003</v>
      </c>
      <c r="F30" s="148">
        <v>45.5</v>
      </c>
      <c r="G30" s="160">
        <v>47.5</v>
      </c>
      <c r="H30" s="116"/>
      <c r="I30" s="161"/>
      <c r="J30" s="160">
        <v>50.8</v>
      </c>
      <c r="K30" s="160">
        <v>57.8</v>
      </c>
      <c r="L30" s="160">
        <v>57.8</v>
      </c>
      <c r="M30" s="82"/>
      <c r="N30" s="100"/>
    </row>
    <row r="31" spans="1:17" x14ac:dyDescent="0.25">
      <c r="A31" s="107">
        <v>12</v>
      </c>
      <c r="B31" s="33" t="s">
        <v>9</v>
      </c>
      <c r="C31" s="154">
        <f>D31+E31+F31+G31</f>
        <v>0</v>
      </c>
      <c r="D31" s="148">
        <v>0</v>
      </c>
      <c r="E31" s="159">
        <v>0</v>
      </c>
      <c r="F31" s="148">
        <v>0</v>
      </c>
      <c r="G31" s="160">
        <v>0</v>
      </c>
      <c r="H31" s="116"/>
      <c r="I31" s="161"/>
      <c r="J31" s="160">
        <v>0</v>
      </c>
      <c r="K31" s="160">
        <v>0</v>
      </c>
      <c r="L31" s="160">
        <v>0</v>
      </c>
      <c r="M31" s="82"/>
      <c r="N31" s="100"/>
    </row>
    <row r="32" spans="1:17" x14ac:dyDescent="0.25">
      <c r="A32" s="107">
        <v>13</v>
      </c>
      <c r="B32" s="33" t="s">
        <v>11</v>
      </c>
      <c r="C32" s="154">
        <f>D32+E32+F32+G32</f>
        <v>0</v>
      </c>
      <c r="D32" s="148">
        <v>0</v>
      </c>
      <c r="E32" s="159">
        <v>0</v>
      </c>
      <c r="F32" s="148">
        <v>0</v>
      </c>
      <c r="G32" s="160">
        <v>0</v>
      </c>
      <c r="H32" s="116"/>
      <c r="I32" s="161"/>
      <c r="J32" s="160">
        <v>0</v>
      </c>
      <c r="K32" s="160">
        <v>0</v>
      </c>
      <c r="L32" s="160">
        <v>0</v>
      </c>
      <c r="M32" s="82"/>
      <c r="N32" s="100"/>
    </row>
    <row r="33" spans="1:17" ht="14.45" customHeight="1" x14ac:dyDescent="0.25">
      <c r="A33" s="196">
        <v>14</v>
      </c>
      <c r="B33" s="31" t="s">
        <v>26</v>
      </c>
      <c r="C33" s="194">
        <f>D33+E33+F33+G33+J33+K33+L33</f>
        <v>25230.500000000004</v>
      </c>
      <c r="D33" s="152">
        <f t="shared" ref="D33:F33" si="6">D35+D36+D37</f>
        <v>4621.8</v>
      </c>
      <c r="E33" s="150">
        <f t="shared" si="6"/>
        <v>3497.7</v>
      </c>
      <c r="F33" s="152">
        <f t="shared" si="6"/>
        <v>3500.3</v>
      </c>
      <c r="G33" s="170">
        <v>3238.2</v>
      </c>
      <c r="H33" s="117">
        <v>2</v>
      </c>
      <c r="I33" s="161"/>
      <c r="J33" s="170">
        <v>3367.7</v>
      </c>
      <c r="K33" s="170">
        <v>3502.4</v>
      </c>
      <c r="L33" s="170">
        <v>3502.4</v>
      </c>
      <c r="M33" s="85"/>
      <c r="N33" s="85"/>
    </row>
    <row r="34" spans="1:17" ht="77.25" customHeight="1" x14ac:dyDescent="0.25">
      <c r="A34" s="197"/>
      <c r="B34" s="32" t="s">
        <v>27</v>
      </c>
      <c r="C34" s="195"/>
      <c r="D34" s="153"/>
      <c r="E34" s="151"/>
      <c r="F34" s="153"/>
      <c r="G34" s="171"/>
      <c r="H34" s="139"/>
      <c r="I34" s="161"/>
      <c r="J34" s="171"/>
      <c r="K34" s="171"/>
      <c r="L34" s="171"/>
      <c r="M34" s="88" t="s">
        <v>109</v>
      </c>
      <c r="N34" s="88" t="s">
        <v>114</v>
      </c>
      <c r="P34" s="11" t="s">
        <v>75</v>
      </c>
      <c r="Q34" s="11" t="s">
        <v>82</v>
      </c>
    </row>
    <row r="35" spans="1:17" ht="14.45" customHeight="1" x14ac:dyDescent="0.25">
      <c r="A35" s="106">
        <v>15</v>
      </c>
      <c r="B35" s="28" t="s">
        <v>7</v>
      </c>
      <c r="C35" s="154">
        <f>D35+E35+F35+G35</f>
        <v>0</v>
      </c>
      <c r="D35" s="148">
        <v>0</v>
      </c>
      <c r="E35" s="159">
        <v>0</v>
      </c>
      <c r="F35" s="148">
        <v>0</v>
      </c>
      <c r="G35" s="160">
        <v>0</v>
      </c>
      <c r="H35" s="116"/>
      <c r="I35" s="161"/>
      <c r="J35" s="160">
        <v>0</v>
      </c>
      <c r="K35" s="160">
        <v>0</v>
      </c>
      <c r="L35" s="160">
        <v>0</v>
      </c>
      <c r="M35" s="82"/>
      <c r="N35" s="100"/>
    </row>
    <row r="36" spans="1:17" ht="14.45" customHeight="1" x14ac:dyDescent="0.25">
      <c r="A36" s="106">
        <v>16</v>
      </c>
      <c r="B36" s="28" t="s">
        <v>9</v>
      </c>
      <c r="C36" s="154">
        <f>D36+E36+F36+G36+J36+K36+L36</f>
        <v>25230.500000000004</v>
      </c>
      <c r="D36" s="148">
        <v>4621.8</v>
      </c>
      <c r="E36" s="159">
        <v>3497.7</v>
      </c>
      <c r="F36" s="148">
        <v>3500.3</v>
      </c>
      <c r="G36" s="160">
        <v>3238.2</v>
      </c>
      <c r="H36" s="116"/>
      <c r="I36" s="161"/>
      <c r="J36" s="160">
        <v>3367.7</v>
      </c>
      <c r="K36" s="160">
        <v>3502.4</v>
      </c>
      <c r="L36" s="160">
        <v>3502.4</v>
      </c>
      <c r="M36" s="82"/>
      <c r="N36" s="100"/>
    </row>
    <row r="37" spans="1:17" ht="14.45" customHeight="1" x14ac:dyDescent="0.25">
      <c r="A37" s="106">
        <v>17</v>
      </c>
      <c r="B37" s="28" t="s">
        <v>11</v>
      </c>
      <c r="C37" s="154">
        <f>D37+E37+F37+G37</f>
        <v>0</v>
      </c>
      <c r="D37" s="148">
        <v>0</v>
      </c>
      <c r="E37" s="159">
        <v>0</v>
      </c>
      <c r="F37" s="148">
        <v>0</v>
      </c>
      <c r="G37" s="160">
        <v>0</v>
      </c>
      <c r="H37" s="116"/>
      <c r="I37" s="161"/>
      <c r="J37" s="160">
        <v>0</v>
      </c>
      <c r="K37" s="160">
        <v>0</v>
      </c>
      <c r="L37" s="160">
        <v>0</v>
      </c>
      <c r="M37" s="82"/>
      <c r="N37" s="100"/>
    </row>
    <row r="38" spans="1:17" ht="15.6" customHeight="1" x14ac:dyDescent="0.25">
      <c r="A38" s="231">
        <v>18</v>
      </c>
      <c r="B38" s="29" t="s">
        <v>32</v>
      </c>
      <c r="C38" s="194">
        <f>D38+E38+F38+G38+J38+K38+L38</f>
        <v>44329.8</v>
      </c>
      <c r="D38" s="152">
        <f t="shared" ref="D38:F38" si="7">D40+D41+D42</f>
        <v>6252.4</v>
      </c>
      <c r="E38" s="150">
        <v>6550.9</v>
      </c>
      <c r="F38" s="180">
        <f t="shared" si="7"/>
        <v>7222.6</v>
      </c>
      <c r="G38" s="170">
        <v>6032.1</v>
      </c>
      <c r="H38" s="117">
        <v>3</v>
      </c>
      <c r="I38" s="161"/>
      <c r="J38" s="170">
        <v>6104.2</v>
      </c>
      <c r="K38" s="170">
        <v>6083.8</v>
      </c>
      <c r="L38" s="170">
        <v>6083.8</v>
      </c>
      <c r="M38" s="85"/>
      <c r="N38" s="85"/>
    </row>
    <row r="39" spans="1:17" ht="80.25" customHeight="1" x14ac:dyDescent="0.25">
      <c r="A39" s="204"/>
      <c r="B39" s="30" t="s">
        <v>33</v>
      </c>
      <c r="C39" s="195"/>
      <c r="D39" s="153"/>
      <c r="E39" s="151"/>
      <c r="F39" s="153"/>
      <c r="G39" s="171"/>
      <c r="H39" s="139"/>
      <c r="I39" s="161"/>
      <c r="J39" s="171"/>
      <c r="K39" s="171"/>
      <c r="L39" s="171"/>
      <c r="M39" s="88" t="s">
        <v>110</v>
      </c>
      <c r="N39" s="88" t="s">
        <v>114</v>
      </c>
      <c r="P39" s="11" t="s">
        <v>74</v>
      </c>
      <c r="Q39" s="11" t="s">
        <v>83</v>
      </c>
    </row>
    <row r="40" spans="1:17" x14ac:dyDescent="0.25">
      <c r="A40" s="22">
        <v>19</v>
      </c>
      <c r="B40" s="28" t="s">
        <v>7</v>
      </c>
      <c r="C40" s="154">
        <f>D40+E40+F40+G40+J40+K40+L40</f>
        <v>44329.8</v>
      </c>
      <c r="D40" s="148">
        <v>6252.4</v>
      </c>
      <c r="E40" s="159">
        <v>6550.9</v>
      </c>
      <c r="F40" s="148">
        <v>7222.6</v>
      </c>
      <c r="G40" s="160">
        <v>6032.1</v>
      </c>
      <c r="H40" s="116"/>
      <c r="I40" s="161"/>
      <c r="J40" s="160">
        <v>6104.2</v>
      </c>
      <c r="K40" s="160">
        <v>6083.8</v>
      </c>
      <c r="L40" s="160">
        <v>6083.8</v>
      </c>
      <c r="M40" s="82"/>
      <c r="N40" s="100"/>
    </row>
    <row r="41" spans="1:17" x14ac:dyDescent="0.25">
      <c r="A41" s="106">
        <v>20</v>
      </c>
      <c r="B41" s="28" t="s">
        <v>9</v>
      </c>
      <c r="C41" s="154">
        <f>D41+E41+F41+G41</f>
        <v>0</v>
      </c>
      <c r="D41" s="148">
        <v>0</v>
      </c>
      <c r="E41" s="159">
        <v>0</v>
      </c>
      <c r="F41" s="148">
        <v>0</v>
      </c>
      <c r="G41" s="160">
        <v>0</v>
      </c>
      <c r="H41" s="116"/>
      <c r="I41" s="161"/>
      <c r="J41" s="160">
        <v>0</v>
      </c>
      <c r="K41" s="160">
        <v>0</v>
      </c>
      <c r="L41" s="160">
        <v>0</v>
      </c>
      <c r="M41" s="82"/>
      <c r="N41" s="100"/>
    </row>
    <row r="42" spans="1:17" x14ac:dyDescent="0.25">
      <c r="A42" s="106">
        <v>21</v>
      </c>
      <c r="B42" s="28" t="s">
        <v>11</v>
      </c>
      <c r="C42" s="154">
        <f>D42+E42+F42+G42</f>
        <v>0</v>
      </c>
      <c r="D42" s="148">
        <v>0</v>
      </c>
      <c r="E42" s="159">
        <v>0</v>
      </c>
      <c r="F42" s="148">
        <v>0</v>
      </c>
      <c r="G42" s="160">
        <v>0</v>
      </c>
      <c r="H42" s="116"/>
      <c r="I42" s="161"/>
      <c r="J42" s="160">
        <v>0</v>
      </c>
      <c r="K42" s="160">
        <v>0</v>
      </c>
      <c r="L42" s="160">
        <v>0</v>
      </c>
      <c r="M42" s="82"/>
      <c r="N42" s="100"/>
    </row>
    <row r="43" spans="1:17" ht="15" customHeight="1" x14ac:dyDescent="0.25">
      <c r="A43" s="231">
        <v>22</v>
      </c>
      <c r="B43" s="29" t="s">
        <v>38</v>
      </c>
      <c r="C43" s="194">
        <f>D43+E43+F43+G43+J43+K44+K43+L43</f>
        <v>9727.6500000000015</v>
      </c>
      <c r="D43" s="152">
        <f t="shared" ref="D43:G43" si="8">D45+D46+D47</f>
        <v>1908.6999999999998</v>
      </c>
      <c r="E43" s="150">
        <f t="shared" si="8"/>
        <v>2326.6000000000004</v>
      </c>
      <c r="F43" s="186">
        <f t="shared" si="8"/>
        <v>2692.3500000000004</v>
      </c>
      <c r="G43" s="170">
        <f t="shared" si="8"/>
        <v>400</v>
      </c>
      <c r="H43" s="117">
        <v>4</v>
      </c>
      <c r="I43" s="161"/>
      <c r="J43" s="170">
        <f t="shared" ref="J43" si="9">J45+J46+J47</f>
        <v>800</v>
      </c>
      <c r="K43" s="170">
        <v>800</v>
      </c>
      <c r="L43" s="170">
        <v>800</v>
      </c>
      <c r="M43" s="85"/>
      <c r="N43" s="85"/>
    </row>
    <row r="44" spans="1:17" ht="56.25" customHeight="1" x14ac:dyDescent="0.25">
      <c r="A44" s="204"/>
      <c r="B44" s="30" t="s">
        <v>39</v>
      </c>
      <c r="C44" s="195"/>
      <c r="D44" s="153"/>
      <c r="E44" s="151"/>
      <c r="F44" s="187"/>
      <c r="G44" s="171"/>
      <c r="H44" s="139"/>
      <c r="I44" s="161"/>
      <c r="J44" s="171"/>
      <c r="K44" s="171"/>
      <c r="L44" s="171"/>
      <c r="M44" s="88" t="s">
        <v>111</v>
      </c>
      <c r="N44" s="88" t="s">
        <v>115</v>
      </c>
    </row>
    <row r="45" spans="1:17" x14ac:dyDescent="0.25">
      <c r="A45" s="106">
        <v>23</v>
      </c>
      <c r="B45" s="28" t="s">
        <v>7</v>
      </c>
      <c r="C45" s="154">
        <f>D45+E45+F45+G45+J45+K45+L45</f>
        <v>1225.0794599999999</v>
      </c>
      <c r="D45" s="148">
        <v>217.81945999999999</v>
      </c>
      <c r="E45" s="159">
        <v>405.1</v>
      </c>
      <c r="F45" s="148">
        <v>602.16</v>
      </c>
      <c r="G45" s="160">
        <v>0</v>
      </c>
      <c r="H45" s="116"/>
      <c r="I45" s="172"/>
      <c r="J45" s="160">
        <v>0</v>
      </c>
      <c r="K45" s="160">
        <v>0</v>
      </c>
      <c r="L45" s="160">
        <v>0</v>
      </c>
      <c r="M45" s="82"/>
      <c r="N45" s="100"/>
    </row>
    <row r="46" spans="1:17" x14ac:dyDescent="0.25">
      <c r="A46" s="106">
        <v>24</v>
      </c>
      <c r="B46" s="28" t="s">
        <v>9</v>
      </c>
      <c r="C46" s="154">
        <f>D46+E46+F46+G46+J46+K46+L46</f>
        <v>3565.6705400000001</v>
      </c>
      <c r="D46" s="148">
        <v>1083.5805399999999</v>
      </c>
      <c r="E46" s="159">
        <v>1431.7</v>
      </c>
      <c r="F46" s="148">
        <v>1050.3900000000001</v>
      </c>
      <c r="G46" s="160">
        <v>0</v>
      </c>
      <c r="H46" s="116"/>
      <c r="I46" s="172"/>
      <c r="J46" s="160">
        <v>0</v>
      </c>
      <c r="K46" s="160">
        <v>0</v>
      </c>
      <c r="L46" s="160">
        <v>0</v>
      </c>
      <c r="M46" s="82"/>
      <c r="N46" s="100"/>
      <c r="P46" s="11">
        <v>1004</v>
      </c>
      <c r="Q46" s="11" t="s">
        <v>77</v>
      </c>
    </row>
    <row r="47" spans="1:17" x14ac:dyDescent="0.25">
      <c r="A47" s="106">
        <v>25</v>
      </c>
      <c r="B47" s="28" t="s">
        <v>11</v>
      </c>
      <c r="C47" s="154">
        <f>D:D+E47+F47+G47+J47+K47+L47</f>
        <v>4936.8999999999996</v>
      </c>
      <c r="D47" s="148">
        <v>607.29999999999995</v>
      </c>
      <c r="E47" s="159">
        <v>489.8</v>
      </c>
      <c r="F47" s="148">
        <v>1039.8</v>
      </c>
      <c r="G47" s="160">
        <v>400</v>
      </c>
      <c r="H47" s="116"/>
      <c r="I47" s="172"/>
      <c r="J47" s="160">
        <v>800</v>
      </c>
      <c r="K47" s="160">
        <v>800</v>
      </c>
      <c r="L47" s="160">
        <v>800</v>
      </c>
      <c r="M47" s="82"/>
      <c r="N47" s="100"/>
      <c r="P47" s="11" t="s">
        <v>74</v>
      </c>
      <c r="Q47" s="11" t="s">
        <v>76</v>
      </c>
    </row>
    <row r="48" spans="1:17" ht="12.6" customHeight="1" x14ac:dyDescent="0.25">
      <c r="A48" s="231">
        <v>26</v>
      </c>
      <c r="B48" s="29" t="s">
        <v>44</v>
      </c>
      <c r="C48" s="194">
        <f>D48+E48+F48+G48+J48+K48+L48</f>
        <v>2924.8719999999998</v>
      </c>
      <c r="D48" s="152">
        <f>D50+D52+D53</f>
        <v>234.6</v>
      </c>
      <c r="E48" s="150">
        <f>E50+E52+E53</f>
        <v>594.09999999999991</v>
      </c>
      <c r="F48" s="152">
        <f>F50+F52+F53</f>
        <v>74.599999999999994</v>
      </c>
      <c r="G48" s="170">
        <v>909.77200000000005</v>
      </c>
      <c r="H48" s="117">
        <v>5</v>
      </c>
      <c r="I48" s="161"/>
      <c r="J48" s="170">
        <v>370.6</v>
      </c>
      <c r="K48" s="170">
        <v>370.6</v>
      </c>
      <c r="L48" s="170">
        <v>370.6</v>
      </c>
      <c r="M48" s="85"/>
      <c r="N48" s="85"/>
    </row>
    <row r="49" spans="1:17" ht="57.75" customHeight="1" x14ac:dyDescent="0.25">
      <c r="A49" s="204"/>
      <c r="B49" s="30" t="s">
        <v>45</v>
      </c>
      <c r="C49" s="195"/>
      <c r="D49" s="153"/>
      <c r="E49" s="151"/>
      <c r="F49" s="153"/>
      <c r="G49" s="171"/>
      <c r="H49" s="139"/>
      <c r="I49" s="147"/>
      <c r="J49" s="171"/>
      <c r="K49" s="171"/>
      <c r="L49" s="171"/>
      <c r="M49" s="88" t="s">
        <v>112</v>
      </c>
      <c r="N49" s="88" t="s">
        <v>115</v>
      </c>
    </row>
    <row r="50" spans="1:17" hidden="1" x14ac:dyDescent="0.25">
      <c r="A50" s="106"/>
      <c r="B50" s="28" t="s">
        <v>7</v>
      </c>
      <c r="C50" s="154" t="e">
        <f>#REF!+#REF!+#REF!+#REF!+D50+E50+F50+G50</f>
        <v>#REF!</v>
      </c>
      <c r="D50" s="148">
        <v>0</v>
      </c>
      <c r="E50" s="159">
        <v>0</v>
      </c>
      <c r="F50" s="148">
        <v>0</v>
      </c>
      <c r="G50" s="160">
        <v>0</v>
      </c>
      <c r="H50" s="116"/>
      <c r="I50" s="161"/>
      <c r="J50" s="160">
        <v>0</v>
      </c>
      <c r="K50" s="160"/>
      <c r="L50" s="160"/>
      <c r="M50" s="82"/>
      <c r="N50" s="100"/>
    </row>
    <row r="51" spans="1:17" x14ac:dyDescent="0.25">
      <c r="A51" s="185">
        <v>27</v>
      </c>
      <c r="B51" s="28" t="s">
        <v>7</v>
      </c>
      <c r="C51" s="154">
        <v>0</v>
      </c>
      <c r="D51" s="148">
        <v>0</v>
      </c>
      <c r="E51" s="159">
        <v>0</v>
      </c>
      <c r="F51" s="148">
        <v>0</v>
      </c>
      <c r="G51" s="160">
        <v>0</v>
      </c>
      <c r="H51" s="116"/>
      <c r="I51" s="161"/>
      <c r="J51" s="160">
        <v>0</v>
      </c>
      <c r="K51" s="160">
        <v>0</v>
      </c>
      <c r="L51" s="160">
        <v>0</v>
      </c>
      <c r="M51" s="82"/>
      <c r="N51" s="100"/>
    </row>
    <row r="52" spans="1:17" x14ac:dyDescent="0.25">
      <c r="A52" s="106">
        <v>28</v>
      </c>
      <c r="B52" s="28" t="s">
        <v>9</v>
      </c>
      <c r="C52" s="154">
        <f>D52+E52+F52+G52+J52+K52+L52</f>
        <v>178.10999999999999</v>
      </c>
      <c r="D52" s="148">
        <v>71.400000000000006</v>
      </c>
      <c r="E52" s="159">
        <v>59.8</v>
      </c>
      <c r="F52" s="148">
        <v>46.91</v>
      </c>
      <c r="G52" s="160">
        <v>0</v>
      </c>
      <c r="H52" s="116"/>
      <c r="I52" s="161"/>
      <c r="J52" s="160">
        <v>0</v>
      </c>
      <c r="K52" s="160">
        <v>0</v>
      </c>
      <c r="L52" s="160">
        <v>0</v>
      </c>
      <c r="M52" s="82"/>
      <c r="N52" s="100"/>
      <c r="P52" s="11" t="s">
        <v>74</v>
      </c>
      <c r="Q52" s="11" t="s">
        <v>84</v>
      </c>
    </row>
    <row r="53" spans="1:17" x14ac:dyDescent="0.25">
      <c r="A53" s="106">
        <v>29</v>
      </c>
      <c r="B53" s="28" t="s">
        <v>11</v>
      </c>
      <c r="C53" s="154">
        <f>D53+E53+F53+G53+J53+K53+L53</f>
        <v>2746.7619999999997</v>
      </c>
      <c r="D53" s="148">
        <v>163.19999999999999</v>
      </c>
      <c r="E53" s="159">
        <v>534.29999999999995</v>
      </c>
      <c r="F53" s="148">
        <v>27.69</v>
      </c>
      <c r="G53" s="160">
        <v>909.77200000000005</v>
      </c>
      <c r="H53" s="115"/>
      <c r="I53" s="161"/>
      <c r="J53" s="160">
        <v>370.6</v>
      </c>
      <c r="K53" s="160">
        <v>370.6</v>
      </c>
      <c r="L53" s="160">
        <v>370.6</v>
      </c>
      <c r="M53" s="82"/>
      <c r="N53" s="100"/>
      <c r="P53" s="11" t="s">
        <v>74</v>
      </c>
      <c r="Q53" s="11" t="s">
        <v>85</v>
      </c>
    </row>
    <row r="54" spans="1:17" x14ac:dyDescent="0.25">
      <c r="A54" s="231">
        <v>30</v>
      </c>
      <c r="B54" s="29" t="s">
        <v>50</v>
      </c>
      <c r="C54" s="194">
        <f>D54+E54+F54+G54</f>
        <v>0</v>
      </c>
      <c r="D54" s="152">
        <v>0</v>
      </c>
      <c r="E54" s="150">
        <v>0</v>
      </c>
      <c r="F54" s="152">
        <v>0</v>
      </c>
      <c r="G54" s="170">
        <v>0</v>
      </c>
      <c r="H54" s="117">
        <v>6</v>
      </c>
      <c r="I54" s="161"/>
      <c r="J54" s="170">
        <v>0</v>
      </c>
      <c r="K54" s="170">
        <v>0</v>
      </c>
      <c r="L54" s="170">
        <v>0</v>
      </c>
      <c r="M54" s="85" t="s">
        <v>113</v>
      </c>
      <c r="N54" s="85"/>
    </row>
    <row r="55" spans="1:17" ht="42" customHeight="1" x14ac:dyDescent="0.25">
      <c r="A55" s="204"/>
      <c r="B55" s="30" t="s">
        <v>51</v>
      </c>
      <c r="C55" s="195"/>
      <c r="D55" s="153"/>
      <c r="E55" s="151"/>
      <c r="F55" s="153"/>
      <c r="G55" s="171"/>
      <c r="H55" s="139"/>
      <c r="I55" s="161"/>
      <c r="J55" s="171"/>
      <c r="K55" s="171"/>
      <c r="L55" s="171"/>
      <c r="M55" s="88"/>
      <c r="N55" s="88" t="s">
        <v>116</v>
      </c>
    </row>
    <row r="56" spans="1:17" x14ac:dyDescent="0.25">
      <c r="A56" s="106">
        <v>31</v>
      </c>
      <c r="B56" s="28" t="s">
        <v>7</v>
      </c>
      <c r="C56" s="154">
        <f>D56+E56+F56+G56</f>
        <v>0</v>
      </c>
      <c r="D56" s="148">
        <v>0</v>
      </c>
      <c r="E56" s="159">
        <v>0</v>
      </c>
      <c r="F56" s="148">
        <v>0</v>
      </c>
      <c r="G56" s="160">
        <v>0</v>
      </c>
      <c r="H56" s="116"/>
      <c r="I56" s="161"/>
      <c r="J56" s="160">
        <v>0</v>
      </c>
      <c r="K56" s="160">
        <v>0</v>
      </c>
      <c r="L56" s="160">
        <v>0</v>
      </c>
      <c r="M56" s="82"/>
      <c r="N56" s="100"/>
    </row>
    <row r="57" spans="1:17" x14ac:dyDescent="0.25">
      <c r="A57" s="106">
        <v>32</v>
      </c>
      <c r="B57" s="28" t="s">
        <v>9</v>
      </c>
      <c r="C57" s="154">
        <f>D57+E57+F57+G57</f>
        <v>0</v>
      </c>
      <c r="D57" s="148">
        <v>0</v>
      </c>
      <c r="E57" s="159">
        <v>0</v>
      </c>
      <c r="F57" s="148">
        <v>0</v>
      </c>
      <c r="G57" s="160">
        <v>0</v>
      </c>
      <c r="H57" s="116"/>
      <c r="I57" s="161"/>
      <c r="J57" s="160">
        <v>0</v>
      </c>
      <c r="K57" s="160">
        <v>0</v>
      </c>
      <c r="L57" s="160">
        <v>0</v>
      </c>
      <c r="M57" s="82"/>
      <c r="N57" s="100"/>
    </row>
    <row r="58" spans="1:17" x14ac:dyDescent="0.25">
      <c r="A58" s="106">
        <v>33</v>
      </c>
      <c r="B58" s="28" t="s">
        <v>11</v>
      </c>
      <c r="C58" s="154">
        <f>D58+E58+F58+G58</f>
        <v>0</v>
      </c>
      <c r="D58" s="158">
        <v>0</v>
      </c>
      <c r="E58" s="162">
        <v>0</v>
      </c>
      <c r="F58" s="158">
        <v>0</v>
      </c>
      <c r="G58" s="181">
        <v>0</v>
      </c>
      <c r="H58" s="115"/>
      <c r="I58" s="161"/>
      <c r="J58" s="181">
        <v>0</v>
      </c>
      <c r="K58" s="181">
        <v>0</v>
      </c>
      <c r="L58" s="181">
        <v>0</v>
      </c>
      <c r="M58" s="125"/>
      <c r="N58" s="143"/>
    </row>
    <row r="59" spans="1:17" ht="21" x14ac:dyDescent="0.25">
      <c r="A59" s="124">
        <v>34</v>
      </c>
      <c r="B59" s="121" t="s">
        <v>94</v>
      </c>
      <c r="C59" s="154">
        <f>D59+E59+F59+G59</f>
        <v>0</v>
      </c>
      <c r="D59" s="163">
        <v>0</v>
      </c>
      <c r="E59" s="164">
        <v>0</v>
      </c>
      <c r="F59" s="164">
        <v>0</v>
      </c>
      <c r="G59" s="164">
        <v>0</v>
      </c>
      <c r="H59" s="164">
        <v>0</v>
      </c>
      <c r="I59" s="164">
        <v>0</v>
      </c>
      <c r="J59" s="164">
        <v>0</v>
      </c>
      <c r="K59" s="164">
        <v>0</v>
      </c>
      <c r="L59" s="164">
        <v>0</v>
      </c>
      <c r="M59" s="80"/>
      <c r="N59" s="98"/>
    </row>
    <row r="60" spans="1:17" ht="15" hidden="1" customHeight="1" x14ac:dyDescent="0.25">
      <c r="A60" s="231"/>
      <c r="B60" s="29" t="s">
        <v>56</v>
      </c>
      <c r="C60" s="194" t="e">
        <f>#REF!+#REF!+#REF!+#REF!+D60+E60+F60+G60+J60</f>
        <v>#REF!</v>
      </c>
      <c r="D60" s="152">
        <v>0</v>
      </c>
      <c r="E60" s="150">
        <v>0</v>
      </c>
      <c r="F60" s="152">
        <v>0</v>
      </c>
      <c r="G60" s="170">
        <v>0</v>
      </c>
      <c r="H60" s="117">
        <v>6</v>
      </c>
      <c r="I60" s="161"/>
      <c r="J60" s="170">
        <v>0</v>
      </c>
      <c r="K60" s="170"/>
      <c r="L60" s="170"/>
      <c r="M60" s="85"/>
      <c r="N60" s="85"/>
    </row>
    <row r="61" spans="1:17" ht="31.9" hidden="1" customHeight="1" x14ac:dyDescent="0.25">
      <c r="A61" s="204"/>
      <c r="B61" s="30" t="s">
        <v>57</v>
      </c>
      <c r="C61" s="195"/>
      <c r="D61" s="153"/>
      <c r="E61" s="151"/>
      <c r="F61" s="153"/>
      <c r="G61" s="171"/>
      <c r="H61" s="139"/>
      <c r="I61" s="161"/>
      <c r="J61" s="171"/>
      <c r="K61" s="171"/>
      <c r="L61" s="171"/>
      <c r="M61" s="88"/>
      <c r="N61" s="88"/>
    </row>
    <row r="62" spans="1:17" hidden="1" x14ac:dyDescent="0.25">
      <c r="A62" s="106"/>
      <c r="B62" s="28" t="s">
        <v>7</v>
      </c>
      <c r="C62" s="154" t="e">
        <f>#REF!+#REF!+#REF!+#REF!+D62+E62+F62+G62</f>
        <v>#REF!</v>
      </c>
      <c r="D62" s="148">
        <v>0</v>
      </c>
      <c r="E62" s="159">
        <v>0</v>
      </c>
      <c r="F62" s="148">
        <v>0</v>
      </c>
      <c r="G62" s="160">
        <v>0</v>
      </c>
      <c r="H62" s="137"/>
      <c r="I62" s="161"/>
      <c r="J62" s="160">
        <v>0</v>
      </c>
      <c r="K62" s="160"/>
      <c r="L62" s="160"/>
      <c r="M62" s="82"/>
      <c r="N62" s="100"/>
    </row>
    <row r="63" spans="1:17" hidden="1" x14ac:dyDescent="0.25">
      <c r="A63" s="106"/>
      <c r="B63" s="28" t="s">
        <v>9</v>
      </c>
      <c r="C63" s="154" t="e">
        <f>#REF!+#REF!+#REF!+#REF!+D63+E63+F63+G63</f>
        <v>#REF!</v>
      </c>
      <c r="D63" s="148">
        <v>0</v>
      </c>
      <c r="E63" s="159">
        <v>0</v>
      </c>
      <c r="F63" s="148">
        <v>0</v>
      </c>
      <c r="G63" s="160">
        <v>0</v>
      </c>
      <c r="H63" s="116"/>
      <c r="I63" s="161"/>
      <c r="J63" s="160">
        <v>0</v>
      </c>
      <c r="K63" s="160"/>
      <c r="L63" s="160"/>
      <c r="M63" s="82"/>
      <c r="N63" s="100"/>
    </row>
    <row r="64" spans="1:17" hidden="1" x14ac:dyDescent="0.25">
      <c r="A64" s="106"/>
      <c r="B64" s="28" t="s">
        <v>11</v>
      </c>
      <c r="C64" s="154" t="e">
        <f>#REF!+#REF!+#REF!+#REF!+D64+E64+F64+G64</f>
        <v>#REF!</v>
      </c>
      <c r="D64" s="148">
        <v>0</v>
      </c>
      <c r="E64" s="159">
        <v>0</v>
      </c>
      <c r="F64" s="148">
        <v>0</v>
      </c>
      <c r="G64" s="160">
        <v>0</v>
      </c>
      <c r="H64" s="116"/>
      <c r="I64" s="161"/>
      <c r="J64" s="160">
        <v>0</v>
      </c>
      <c r="K64" s="160"/>
      <c r="L64" s="160"/>
      <c r="M64" s="82"/>
      <c r="N64" s="100"/>
    </row>
    <row r="65" spans="1:17" x14ac:dyDescent="0.25">
      <c r="A65" s="231">
        <v>35</v>
      </c>
      <c r="B65" s="29" t="s">
        <v>95</v>
      </c>
      <c r="C65" s="194">
        <f>D65+E65+F65+G65+J65+K65+L65</f>
        <v>18511.87</v>
      </c>
      <c r="D65" s="152">
        <f t="shared" ref="D65:I65" si="10">D67+D68+D69</f>
        <v>2343.4499999999998</v>
      </c>
      <c r="E65" s="152">
        <f t="shared" si="10"/>
        <v>2423.6</v>
      </c>
      <c r="F65" s="152">
        <f t="shared" si="10"/>
        <v>2561.2199999999998</v>
      </c>
      <c r="G65" s="152">
        <v>2561.2199999999998</v>
      </c>
      <c r="H65" s="152">
        <f t="shared" si="10"/>
        <v>0</v>
      </c>
      <c r="I65" s="152">
        <f t="shared" si="10"/>
        <v>0</v>
      </c>
      <c r="J65" s="152">
        <v>2799.52</v>
      </c>
      <c r="K65" s="150">
        <v>2911.43</v>
      </c>
      <c r="L65" s="150">
        <v>2911.43</v>
      </c>
      <c r="M65" s="85"/>
      <c r="N65" s="85"/>
    </row>
    <row r="66" spans="1:17" ht="136.5" x14ac:dyDescent="0.25">
      <c r="A66" s="204"/>
      <c r="B66" s="30" t="s">
        <v>63</v>
      </c>
      <c r="C66" s="195"/>
      <c r="D66" s="153"/>
      <c r="E66" s="151"/>
      <c r="F66" s="153"/>
      <c r="G66" s="171"/>
      <c r="H66" s="139"/>
      <c r="I66" s="161"/>
      <c r="J66" s="171"/>
      <c r="K66" s="171"/>
      <c r="L66" s="171"/>
      <c r="M66" s="88" t="s">
        <v>118</v>
      </c>
      <c r="N66" s="88" t="s">
        <v>117</v>
      </c>
      <c r="P66" s="11" t="s">
        <v>78</v>
      </c>
      <c r="Q66" s="11" t="s">
        <v>79</v>
      </c>
    </row>
    <row r="67" spans="1:17" x14ac:dyDescent="0.25">
      <c r="A67" s="106">
        <v>36</v>
      </c>
      <c r="B67" s="28" t="s">
        <v>7</v>
      </c>
      <c r="C67" s="154">
        <f>D67+E67+F67+G67</f>
        <v>0</v>
      </c>
      <c r="D67" s="148">
        <v>0</v>
      </c>
      <c r="E67" s="159">
        <v>0</v>
      </c>
      <c r="F67" s="148">
        <v>0</v>
      </c>
      <c r="G67" s="160">
        <v>0</v>
      </c>
      <c r="H67" s="116"/>
      <c r="I67" s="161"/>
      <c r="J67" s="160">
        <v>0</v>
      </c>
      <c r="K67" s="160">
        <v>0</v>
      </c>
      <c r="L67" s="160">
        <v>0</v>
      </c>
      <c r="M67" s="82"/>
      <c r="N67" s="100"/>
    </row>
    <row r="68" spans="1:17" x14ac:dyDescent="0.25">
      <c r="A68" s="106">
        <v>37</v>
      </c>
      <c r="B68" s="28" t="s">
        <v>9</v>
      </c>
      <c r="C68" s="154">
        <f>D68+E68+F68+G68</f>
        <v>0</v>
      </c>
      <c r="D68" s="148">
        <v>0</v>
      </c>
      <c r="E68" s="159">
        <v>0</v>
      </c>
      <c r="F68" s="148">
        <v>0</v>
      </c>
      <c r="G68" s="160">
        <v>0</v>
      </c>
      <c r="H68" s="116"/>
      <c r="I68" s="161"/>
      <c r="J68" s="160">
        <v>0</v>
      </c>
      <c r="K68" s="160">
        <v>0</v>
      </c>
      <c r="L68" s="160">
        <v>0</v>
      </c>
      <c r="M68" s="82"/>
      <c r="N68" s="100"/>
    </row>
    <row r="69" spans="1:17" x14ac:dyDescent="0.25">
      <c r="A69" s="106">
        <v>38</v>
      </c>
      <c r="B69" s="28" t="s">
        <v>11</v>
      </c>
      <c r="C69" s="154">
        <f>D69+E69+F69+G69+J69+K69+L69</f>
        <v>18511.87</v>
      </c>
      <c r="D69" s="148">
        <v>2343.4499999999998</v>
      </c>
      <c r="E69" s="159">
        <v>2423.6</v>
      </c>
      <c r="F69" s="148">
        <v>2561.2199999999998</v>
      </c>
      <c r="G69" s="160">
        <v>2561.2199999999998</v>
      </c>
      <c r="H69" s="116"/>
      <c r="I69" s="161"/>
      <c r="J69" s="160">
        <v>2799.52</v>
      </c>
      <c r="K69" s="160">
        <v>2911.43</v>
      </c>
      <c r="L69" s="160">
        <v>2911.43</v>
      </c>
      <c r="M69" s="82"/>
      <c r="N69" s="100"/>
    </row>
    <row r="70" spans="1:17" x14ac:dyDescent="0.25">
      <c r="A70" s="231">
        <v>39</v>
      </c>
      <c r="B70" s="29" t="s">
        <v>62</v>
      </c>
      <c r="C70" s="232">
        <f>D70+E70+F70+G70+J70+K70+L70</f>
        <v>588</v>
      </c>
      <c r="D70" s="152">
        <f t="shared" ref="D70:F70" si="11">D72+D73+D74</f>
        <v>82</v>
      </c>
      <c r="E70" s="150">
        <f t="shared" si="11"/>
        <v>70</v>
      </c>
      <c r="F70" s="152">
        <f t="shared" si="11"/>
        <v>77</v>
      </c>
      <c r="G70" s="170">
        <v>80</v>
      </c>
      <c r="H70" s="117">
        <v>8</v>
      </c>
      <c r="I70" s="161"/>
      <c r="J70" s="170">
        <v>93</v>
      </c>
      <c r="K70" s="170">
        <v>93</v>
      </c>
      <c r="L70" s="170">
        <v>93</v>
      </c>
      <c r="M70" s="85"/>
      <c r="N70" s="85"/>
    </row>
    <row r="71" spans="1:17" ht="115.5" x14ac:dyDescent="0.25">
      <c r="A71" s="204"/>
      <c r="B71" s="30" t="s">
        <v>69</v>
      </c>
      <c r="C71" s="233"/>
      <c r="D71" s="164"/>
      <c r="E71" s="165"/>
      <c r="F71" s="164"/>
      <c r="G71" s="182"/>
      <c r="H71" s="139"/>
      <c r="I71" s="161"/>
      <c r="J71" s="182"/>
      <c r="K71" s="182"/>
      <c r="L71" s="182"/>
      <c r="M71" s="103" t="s">
        <v>119</v>
      </c>
      <c r="N71" s="88" t="s">
        <v>116</v>
      </c>
      <c r="P71" s="11" t="s">
        <v>75</v>
      </c>
      <c r="Q71" s="11">
        <v>1101010060</v>
      </c>
    </row>
    <row r="72" spans="1:17" x14ac:dyDescent="0.25">
      <c r="A72" s="106">
        <v>40</v>
      </c>
      <c r="B72" s="28" t="s">
        <v>7</v>
      </c>
      <c r="C72" s="166">
        <f>D72+E72+F72+G72</f>
        <v>0</v>
      </c>
      <c r="D72" s="158">
        <v>0</v>
      </c>
      <c r="E72" s="162">
        <v>0</v>
      </c>
      <c r="F72" s="158">
        <v>0</v>
      </c>
      <c r="G72" s="181">
        <v>0</v>
      </c>
      <c r="H72" s="115"/>
      <c r="I72" s="161"/>
      <c r="J72" s="181">
        <v>0</v>
      </c>
      <c r="K72" s="181">
        <v>0</v>
      </c>
      <c r="L72" s="181">
        <v>0</v>
      </c>
      <c r="M72" s="125"/>
      <c r="N72" s="100"/>
    </row>
    <row r="73" spans="1:17" x14ac:dyDescent="0.25">
      <c r="A73" s="106">
        <v>41</v>
      </c>
      <c r="B73" s="127" t="s">
        <v>9</v>
      </c>
      <c r="C73" s="155">
        <f>D73+E73+F73+G73</f>
        <v>0</v>
      </c>
      <c r="D73" s="148">
        <v>0</v>
      </c>
      <c r="E73" s="148">
        <v>0</v>
      </c>
      <c r="F73" s="148">
        <v>0</v>
      </c>
      <c r="G73" s="148">
        <v>0</v>
      </c>
      <c r="H73" s="133"/>
      <c r="I73" s="173"/>
      <c r="J73" s="148">
        <v>0</v>
      </c>
      <c r="K73" s="148">
        <v>0</v>
      </c>
      <c r="L73" s="148">
        <v>0</v>
      </c>
      <c r="M73" s="80"/>
      <c r="N73" s="100"/>
    </row>
    <row r="74" spans="1:17" x14ac:dyDescent="0.25">
      <c r="A74" s="118">
        <v>42</v>
      </c>
      <c r="B74" s="128" t="s">
        <v>11</v>
      </c>
      <c r="C74" s="155">
        <f>D74+E74+F74+G74+J74+K74+L74</f>
        <v>588</v>
      </c>
      <c r="D74" s="148">
        <v>82</v>
      </c>
      <c r="E74" s="148">
        <v>70</v>
      </c>
      <c r="F74" s="148">
        <v>77</v>
      </c>
      <c r="G74" s="148">
        <v>80</v>
      </c>
      <c r="H74" s="133"/>
      <c r="I74" s="173"/>
      <c r="J74" s="148">
        <v>93</v>
      </c>
      <c r="K74" s="148">
        <v>93</v>
      </c>
      <c r="L74" s="148">
        <v>93</v>
      </c>
      <c r="M74" s="80"/>
      <c r="N74" s="143"/>
    </row>
    <row r="75" spans="1:17" ht="63" customHeight="1" x14ac:dyDescent="0.25">
      <c r="A75" s="234">
        <v>43</v>
      </c>
      <c r="B75" s="239" t="s">
        <v>96</v>
      </c>
      <c r="C75" s="194">
        <f>D75+E75+F75+G75</f>
        <v>0</v>
      </c>
      <c r="D75" s="152">
        <v>0</v>
      </c>
      <c r="E75" s="150">
        <v>0</v>
      </c>
      <c r="F75" s="152">
        <v>0</v>
      </c>
      <c r="G75" s="170">
        <v>0</v>
      </c>
      <c r="H75" s="117">
        <v>6</v>
      </c>
      <c r="I75" s="161"/>
      <c r="J75" s="170">
        <v>0</v>
      </c>
      <c r="K75" s="150">
        <v>0</v>
      </c>
      <c r="L75" s="150">
        <v>0</v>
      </c>
      <c r="M75" s="129" t="s">
        <v>122</v>
      </c>
      <c r="N75" s="144" t="s">
        <v>120</v>
      </c>
    </row>
    <row r="76" spans="1:17" x14ac:dyDescent="0.25">
      <c r="A76" s="235"/>
      <c r="B76" s="240"/>
      <c r="C76" s="195"/>
      <c r="D76" s="153"/>
      <c r="E76" s="151"/>
      <c r="F76" s="153"/>
      <c r="G76" s="171"/>
      <c r="H76" s="139"/>
      <c r="I76" s="161"/>
      <c r="J76" s="171"/>
      <c r="K76" s="150"/>
      <c r="L76" s="150"/>
      <c r="M76" s="126"/>
      <c r="N76" s="144"/>
    </row>
    <row r="77" spans="1:17" x14ac:dyDescent="0.25">
      <c r="A77" s="122">
        <v>44</v>
      </c>
      <c r="B77" s="28" t="s">
        <v>7</v>
      </c>
      <c r="C77" s="154">
        <f>D77+E77+F77+G77</f>
        <v>0</v>
      </c>
      <c r="D77" s="148">
        <v>0</v>
      </c>
      <c r="E77" s="159">
        <v>0</v>
      </c>
      <c r="F77" s="148">
        <v>0</v>
      </c>
      <c r="G77" s="160">
        <v>0</v>
      </c>
      <c r="H77" s="116"/>
      <c r="I77" s="161"/>
      <c r="J77" s="160">
        <v>0</v>
      </c>
      <c r="K77" s="159">
        <v>0</v>
      </c>
      <c r="L77" s="159">
        <v>0</v>
      </c>
      <c r="M77" s="80"/>
      <c r="N77" s="98"/>
    </row>
    <row r="78" spans="1:17" x14ac:dyDescent="0.25">
      <c r="A78" s="130">
        <v>45</v>
      </c>
      <c r="B78" s="121" t="s">
        <v>9</v>
      </c>
      <c r="C78" s="154">
        <f>D78+E78+F78+G78</f>
        <v>0</v>
      </c>
      <c r="D78" s="148">
        <v>0</v>
      </c>
      <c r="E78" s="159">
        <v>0</v>
      </c>
      <c r="F78" s="148">
        <v>0</v>
      </c>
      <c r="G78" s="160">
        <v>0</v>
      </c>
      <c r="H78" s="116"/>
      <c r="I78" s="161"/>
      <c r="J78" s="160">
        <v>0</v>
      </c>
      <c r="K78" s="159">
        <v>0</v>
      </c>
      <c r="L78" s="159">
        <v>0</v>
      </c>
      <c r="M78" s="80"/>
      <c r="N78" s="98"/>
    </row>
    <row r="79" spans="1:17" x14ac:dyDescent="0.25">
      <c r="A79" s="130">
        <v>46</v>
      </c>
      <c r="B79" s="121" t="s">
        <v>11</v>
      </c>
      <c r="C79" s="154">
        <f>D79+E79+F79+G79</f>
        <v>0</v>
      </c>
      <c r="D79" s="158">
        <v>0</v>
      </c>
      <c r="E79" s="162">
        <v>0</v>
      </c>
      <c r="F79" s="158">
        <v>0</v>
      </c>
      <c r="G79" s="181">
        <v>0</v>
      </c>
      <c r="H79" s="115"/>
      <c r="I79" s="161"/>
      <c r="J79" s="181">
        <v>0</v>
      </c>
      <c r="K79" s="162">
        <v>0</v>
      </c>
      <c r="L79" s="162">
        <v>0</v>
      </c>
      <c r="M79" s="80"/>
      <c r="N79" s="98"/>
    </row>
    <row r="80" spans="1:17" ht="21" x14ac:dyDescent="0.25">
      <c r="A80" s="122">
        <v>47</v>
      </c>
      <c r="B80" s="121" t="s">
        <v>94</v>
      </c>
      <c r="C80" s="154">
        <f>D80+E80+F80+G80</f>
        <v>0</v>
      </c>
      <c r="D80" s="163">
        <v>0</v>
      </c>
      <c r="E80" s="164">
        <v>0</v>
      </c>
      <c r="F80" s="164">
        <v>0</v>
      </c>
      <c r="G80" s="164">
        <v>0</v>
      </c>
      <c r="H80" s="164">
        <v>0</v>
      </c>
      <c r="I80" s="164">
        <v>0</v>
      </c>
      <c r="J80" s="164">
        <v>0</v>
      </c>
      <c r="K80" s="164">
        <v>0</v>
      </c>
      <c r="L80" s="164">
        <v>0</v>
      </c>
      <c r="M80" s="80"/>
      <c r="N80" s="98"/>
    </row>
    <row r="81" spans="1:14" ht="57.75" customHeight="1" x14ac:dyDescent="0.25">
      <c r="A81" s="122">
        <v>48</v>
      </c>
      <c r="B81" s="131" t="s">
        <v>97</v>
      </c>
      <c r="C81" s="155">
        <v>0</v>
      </c>
      <c r="D81" s="155">
        <f t="shared" ref="D81:J81" si="12">D82+D83+D84+D85</f>
        <v>0</v>
      </c>
      <c r="E81" s="148">
        <f t="shared" si="12"/>
        <v>0</v>
      </c>
      <c r="F81" s="148">
        <f t="shared" si="12"/>
        <v>0</v>
      </c>
      <c r="G81" s="148">
        <f t="shared" si="12"/>
        <v>0</v>
      </c>
      <c r="H81" s="148">
        <f t="shared" si="12"/>
        <v>0</v>
      </c>
      <c r="I81" s="148">
        <f t="shared" si="12"/>
        <v>0</v>
      </c>
      <c r="J81" s="148">
        <f t="shared" si="12"/>
        <v>0</v>
      </c>
      <c r="K81" s="148">
        <v>0</v>
      </c>
      <c r="L81" s="148">
        <v>0</v>
      </c>
      <c r="M81" s="80"/>
      <c r="N81" s="98"/>
    </row>
    <row r="82" spans="1:14" x14ac:dyDescent="0.25">
      <c r="A82" s="122">
        <v>49</v>
      </c>
      <c r="B82" s="28" t="s">
        <v>7</v>
      </c>
      <c r="C82" s="154">
        <v>0</v>
      </c>
      <c r="D82" s="148">
        <v>0</v>
      </c>
      <c r="E82" s="159">
        <v>0</v>
      </c>
      <c r="F82" s="148">
        <v>0</v>
      </c>
      <c r="G82" s="160">
        <v>0</v>
      </c>
      <c r="H82" s="116"/>
      <c r="I82" s="161"/>
      <c r="J82" s="160">
        <v>0</v>
      </c>
      <c r="K82" s="159">
        <v>0</v>
      </c>
      <c r="L82" s="159">
        <v>0</v>
      </c>
      <c r="M82" s="80"/>
      <c r="N82" s="98"/>
    </row>
    <row r="83" spans="1:14" x14ac:dyDescent="0.25">
      <c r="A83" s="122">
        <v>50</v>
      </c>
      <c r="B83" s="121" t="s">
        <v>9</v>
      </c>
      <c r="C83" s="154">
        <v>0</v>
      </c>
      <c r="D83" s="148">
        <v>0</v>
      </c>
      <c r="E83" s="159">
        <v>0</v>
      </c>
      <c r="F83" s="148">
        <v>0</v>
      </c>
      <c r="G83" s="160">
        <v>0</v>
      </c>
      <c r="H83" s="116"/>
      <c r="I83" s="161"/>
      <c r="J83" s="160">
        <v>0</v>
      </c>
      <c r="K83" s="159">
        <v>0</v>
      </c>
      <c r="L83" s="159">
        <v>0</v>
      </c>
      <c r="M83" s="80"/>
      <c r="N83" s="98"/>
    </row>
    <row r="84" spans="1:14" x14ac:dyDescent="0.25">
      <c r="A84" s="122">
        <v>51</v>
      </c>
      <c r="B84" s="121" t="s">
        <v>11</v>
      </c>
      <c r="C84" s="154">
        <v>0</v>
      </c>
      <c r="D84" s="158">
        <v>0</v>
      </c>
      <c r="E84" s="162">
        <v>0</v>
      </c>
      <c r="F84" s="158">
        <v>0</v>
      </c>
      <c r="G84" s="181">
        <v>0</v>
      </c>
      <c r="H84" s="115"/>
      <c r="I84" s="161"/>
      <c r="J84" s="181">
        <v>0</v>
      </c>
      <c r="K84" s="162">
        <v>0</v>
      </c>
      <c r="L84" s="162">
        <v>0</v>
      </c>
      <c r="M84" s="80"/>
      <c r="N84" s="98"/>
    </row>
    <row r="85" spans="1:14" ht="21" x14ac:dyDescent="0.25">
      <c r="A85" s="122">
        <v>52</v>
      </c>
      <c r="B85" s="121" t="s">
        <v>94</v>
      </c>
      <c r="C85" s="154">
        <v>0</v>
      </c>
      <c r="D85" s="163">
        <v>0</v>
      </c>
      <c r="E85" s="164">
        <v>0</v>
      </c>
      <c r="F85" s="164">
        <v>0</v>
      </c>
      <c r="G85" s="164">
        <v>0</v>
      </c>
      <c r="H85" s="164">
        <v>0</v>
      </c>
      <c r="I85" s="164">
        <v>0</v>
      </c>
      <c r="J85" s="164">
        <v>0</v>
      </c>
      <c r="K85" s="164">
        <v>0</v>
      </c>
      <c r="L85" s="164">
        <v>0</v>
      </c>
      <c r="M85" s="80"/>
      <c r="N85" s="98"/>
    </row>
    <row r="86" spans="1:14" ht="73.5" x14ac:dyDescent="0.25">
      <c r="A86" s="122">
        <v>53</v>
      </c>
      <c r="B86" s="131" t="s">
        <v>98</v>
      </c>
      <c r="C86" s="155">
        <v>0</v>
      </c>
      <c r="D86" s="155">
        <f t="shared" ref="D86:J86" si="13">D87+D88+D89+D90</f>
        <v>0</v>
      </c>
      <c r="E86" s="148">
        <f t="shared" si="13"/>
        <v>0</v>
      </c>
      <c r="F86" s="148">
        <f t="shared" si="13"/>
        <v>0</v>
      </c>
      <c r="G86" s="148">
        <f t="shared" si="13"/>
        <v>0</v>
      </c>
      <c r="H86" s="148">
        <f t="shared" si="13"/>
        <v>0</v>
      </c>
      <c r="I86" s="148">
        <f t="shared" si="13"/>
        <v>0</v>
      </c>
      <c r="J86" s="148">
        <f t="shared" si="13"/>
        <v>0</v>
      </c>
      <c r="K86" s="148">
        <v>0</v>
      </c>
      <c r="L86" s="148">
        <v>0</v>
      </c>
      <c r="M86" s="80" t="s">
        <v>121</v>
      </c>
      <c r="N86" s="98" t="s">
        <v>116</v>
      </c>
    </row>
    <row r="87" spans="1:14" x14ac:dyDescent="0.25">
      <c r="A87" s="122">
        <v>54</v>
      </c>
      <c r="B87" s="28" t="s">
        <v>7</v>
      </c>
      <c r="C87" s="154">
        <v>0</v>
      </c>
      <c r="D87" s="148">
        <v>0</v>
      </c>
      <c r="E87" s="159">
        <v>0</v>
      </c>
      <c r="F87" s="148">
        <v>0</v>
      </c>
      <c r="G87" s="160">
        <v>0</v>
      </c>
      <c r="H87" s="116"/>
      <c r="I87" s="161"/>
      <c r="J87" s="160">
        <v>0</v>
      </c>
      <c r="K87" s="159"/>
      <c r="L87" s="159"/>
      <c r="M87" s="80"/>
      <c r="N87" s="98"/>
    </row>
    <row r="88" spans="1:14" x14ac:dyDescent="0.25">
      <c r="A88" s="122">
        <v>55</v>
      </c>
      <c r="B88" s="121" t="s">
        <v>9</v>
      </c>
      <c r="C88" s="154">
        <v>0</v>
      </c>
      <c r="D88" s="148">
        <v>0</v>
      </c>
      <c r="E88" s="159">
        <v>0</v>
      </c>
      <c r="F88" s="148">
        <v>0</v>
      </c>
      <c r="G88" s="160">
        <v>0</v>
      </c>
      <c r="H88" s="116"/>
      <c r="I88" s="161"/>
      <c r="J88" s="160">
        <v>0</v>
      </c>
      <c r="K88" s="159"/>
      <c r="L88" s="159"/>
      <c r="M88" s="80"/>
      <c r="N88" s="98"/>
    </row>
    <row r="89" spans="1:14" x14ac:dyDescent="0.25">
      <c r="A89" s="122">
        <v>56</v>
      </c>
      <c r="B89" s="121" t="s">
        <v>11</v>
      </c>
      <c r="C89" s="154">
        <v>0</v>
      </c>
      <c r="D89" s="158">
        <v>0</v>
      </c>
      <c r="E89" s="162">
        <v>0</v>
      </c>
      <c r="F89" s="158">
        <v>0</v>
      </c>
      <c r="G89" s="181">
        <v>0</v>
      </c>
      <c r="H89" s="115"/>
      <c r="I89" s="161"/>
      <c r="J89" s="181">
        <v>0</v>
      </c>
      <c r="K89" s="162"/>
      <c r="L89" s="162"/>
      <c r="M89" s="80"/>
      <c r="N89" s="98"/>
    </row>
    <row r="90" spans="1:14" ht="21" x14ac:dyDescent="0.25">
      <c r="A90" s="122">
        <v>57</v>
      </c>
      <c r="B90" s="121" t="s">
        <v>94</v>
      </c>
      <c r="C90" s="154">
        <v>0</v>
      </c>
      <c r="D90" s="163">
        <v>0</v>
      </c>
      <c r="E90" s="164">
        <v>0</v>
      </c>
      <c r="F90" s="164">
        <v>0</v>
      </c>
      <c r="G90" s="164">
        <v>0</v>
      </c>
      <c r="H90" s="164">
        <v>0</v>
      </c>
      <c r="I90" s="164">
        <v>0</v>
      </c>
      <c r="J90" s="164">
        <v>0</v>
      </c>
      <c r="K90" s="164"/>
      <c r="L90" s="164"/>
      <c r="M90" s="80"/>
      <c r="N90" s="98"/>
    </row>
    <row r="91" spans="1:14" ht="94.5" x14ac:dyDescent="0.25">
      <c r="A91" s="122">
        <v>58</v>
      </c>
      <c r="B91" s="131" t="s">
        <v>99</v>
      </c>
      <c r="C91" s="155">
        <v>0</v>
      </c>
      <c r="D91" s="155">
        <f t="shared" ref="D91:J91" si="14">D92+D93+D94+D95</f>
        <v>0</v>
      </c>
      <c r="E91" s="148">
        <f t="shared" si="14"/>
        <v>0</v>
      </c>
      <c r="F91" s="148">
        <f t="shared" si="14"/>
        <v>0</v>
      </c>
      <c r="G91" s="148">
        <f t="shared" si="14"/>
        <v>0</v>
      </c>
      <c r="H91" s="148">
        <f t="shared" si="14"/>
        <v>0</v>
      </c>
      <c r="I91" s="148">
        <f t="shared" si="14"/>
        <v>0</v>
      </c>
      <c r="J91" s="148">
        <f t="shared" si="14"/>
        <v>0</v>
      </c>
      <c r="K91" s="148">
        <v>0</v>
      </c>
      <c r="L91" s="148">
        <v>0</v>
      </c>
      <c r="M91" s="80" t="s">
        <v>123</v>
      </c>
      <c r="N91" s="98" t="s">
        <v>120</v>
      </c>
    </row>
    <row r="92" spans="1:14" x14ac:dyDescent="0.25">
      <c r="A92" s="122">
        <v>59</v>
      </c>
      <c r="B92" s="28" t="s">
        <v>7</v>
      </c>
      <c r="C92" s="154">
        <v>0</v>
      </c>
      <c r="D92" s="148">
        <v>0</v>
      </c>
      <c r="E92" s="159">
        <v>0</v>
      </c>
      <c r="F92" s="148">
        <v>0</v>
      </c>
      <c r="G92" s="160">
        <v>0</v>
      </c>
      <c r="H92" s="116"/>
      <c r="I92" s="161"/>
      <c r="J92" s="160">
        <v>0</v>
      </c>
      <c r="K92" s="159">
        <v>0</v>
      </c>
      <c r="L92" s="159">
        <v>0</v>
      </c>
      <c r="M92" s="80"/>
      <c r="N92" s="98"/>
    </row>
    <row r="93" spans="1:14" x14ac:dyDescent="0.25">
      <c r="A93" s="122">
        <v>60</v>
      </c>
      <c r="B93" s="121" t="s">
        <v>9</v>
      </c>
      <c r="C93" s="154">
        <v>0</v>
      </c>
      <c r="D93" s="148">
        <v>0</v>
      </c>
      <c r="E93" s="159">
        <v>0</v>
      </c>
      <c r="F93" s="148">
        <v>0</v>
      </c>
      <c r="G93" s="160">
        <v>0</v>
      </c>
      <c r="H93" s="116"/>
      <c r="I93" s="161"/>
      <c r="J93" s="160">
        <v>0</v>
      </c>
      <c r="K93" s="159">
        <v>0</v>
      </c>
      <c r="L93" s="159">
        <v>0</v>
      </c>
      <c r="M93" s="80"/>
      <c r="N93" s="98"/>
    </row>
    <row r="94" spans="1:14" x14ac:dyDescent="0.25">
      <c r="A94" s="122">
        <v>61</v>
      </c>
      <c r="B94" s="121" t="s">
        <v>11</v>
      </c>
      <c r="C94" s="154">
        <v>0</v>
      </c>
      <c r="D94" s="158">
        <v>0</v>
      </c>
      <c r="E94" s="162">
        <v>0</v>
      </c>
      <c r="F94" s="158">
        <v>0</v>
      </c>
      <c r="G94" s="181">
        <v>0</v>
      </c>
      <c r="H94" s="115"/>
      <c r="I94" s="161"/>
      <c r="J94" s="181">
        <v>0</v>
      </c>
      <c r="K94" s="162">
        <v>0</v>
      </c>
      <c r="L94" s="162">
        <v>0</v>
      </c>
      <c r="M94" s="80"/>
      <c r="N94" s="98"/>
    </row>
    <row r="95" spans="1:14" ht="21" x14ac:dyDescent="0.25">
      <c r="A95" s="122">
        <v>62</v>
      </c>
      <c r="B95" s="121" t="s">
        <v>94</v>
      </c>
      <c r="C95" s="154">
        <v>0</v>
      </c>
      <c r="D95" s="163">
        <v>0</v>
      </c>
      <c r="E95" s="164">
        <v>0</v>
      </c>
      <c r="F95" s="164">
        <v>0</v>
      </c>
      <c r="G95" s="164">
        <v>0</v>
      </c>
      <c r="H95" s="164">
        <v>0</v>
      </c>
      <c r="I95" s="164">
        <v>0</v>
      </c>
      <c r="J95" s="164">
        <v>0</v>
      </c>
      <c r="K95" s="164">
        <v>0</v>
      </c>
      <c r="L95" s="164">
        <v>0</v>
      </c>
      <c r="M95" s="80"/>
      <c r="N95" s="98"/>
    </row>
    <row r="96" spans="1:14" ht="126" x14ac:dyDescent="0.25">
      <c r="A96" s="122">
        <v>63</v>
      </c>
      <c r="B96" s="131" t="s">
        <v>100</v>
      </c>
      <c r="C96" s="155">
        <v>0</v>
      </c>
      <c r="D96" s="155">
        <f t="shared" ref="D96:J96" si="15">D97+D98+D99+D100</f>
        <v>0</v>
      </c>
      <c r="E96" s="148">
        <f t="shared" si="15"/>
        <v>0</v>
      </c>
      <c r="F96" s="148">
        <f t="shared" si="15"/>
        <v>0</v>
      </c>
      <c r="G96" s="148">
        <f t="shared" si="15"/>
        <v>0</v>
      </c>
      <c r="H96" s="148">
        <f t="shared" si="15"/>
        <v>0</v>
      </c>
      <c r="I96" s="148">
        <f t="shared" si="15"/>
        <v>0</v>
      </c>
      <c r="J96" s="148">
        <f t="shared" si="15"/>
        <v>0</v>
      </c>
      <c r="K96" s="148">
        <v>0</v>
      </c>
      <c r="L96" s="148">
        <v>0</v>
      </c>
      <c r="M96" s="80" t="s">
        <v>124</v>
      </c>
      <c r="N96" s="98" t="s">
        <v>116</v>
      </c>
    </row>
    <row r="97" spans="1:14" x14ac:dyDescent="0.25">
      <c r="A97" s="122">
        <v>64</v>
      </c>
      <c r="B97" s="28" t="s">
        <v>7</v>
      </c>
      <c r="C97" s="154">
        <v>0</v>
      </c>
      <c r="D97" s="148">
        <v>0</v>
      </c>
      <c r="E97" s="159">
        <v>0</v>
      </c>
      <c r="F97" s="148">
        <v>0</v>
      </c>
      <c r="G97" s="160">
        <v>0</v>
      </c>
      <c r="H97" s="116"/>
      <c r="I97" s="161"/>
      <c r="J97" s="160">
        <v>0</v>
      </c>
      <c r="K97" s="159">
        <v>0</v>
      </c>
      <c r="L97" s="159">
        <v>0</v>
      </c>
      <c r="M97" s="80"/>
      <c r="N97" s="98"/>
    </row>
    <row r="98" spans="1:14" x14ac:dyDescent="0.25">
      <c r="A98" s="122">
        <v>65</v>
      </c>
      <c r="B98" s="121" t="s">
        <v>9</v>
      </c>
      <c r="C98" s="154">
        <v>0</v>
      </c>
      <c r="D98" s="148">
        <v>0</v>
      </c>
      <c r="E98" s="159">
        <v>0</v>
      </c>
      <c r="F98" s="148">
        <v>0</v>
      </c>
      <c r="G98" s="160">
        <v>0</v>
      </c>
      <c r="H98" s="116"/>
      <c r="I98" s="161"/>
      <c r="J98" s="160">
        <v>0</v>
      </c>
      <c r="K98" s="159">
        <v>0</v>
      </c>
      <c r="L98" s="159">
        <v>0</v>
      </c>
      <c r="M98" s="80"/>
      <c r="N98" s="98"/>
    </row>
    <row r="99" spans="1:14" x14ac:dyDescent="0.25">
      <c r="A99" s="122">
        <v>66</v>
      </c>
      <c r="B99" s="121" t="s">
        <v>11</v>
      </c>
      <c r="C99" s="154">
        <v>0</v>
      </c>
      <c r="D99" s="158">
        <v>0</v>
      </c>
      <c r="E99" s="162">
        <v>0</v>
      </c>
      <c r="F99" s="158">
        <v>0</v>
      </c>
      <c r="G99" s="181">
        <v>0</v>
      </c>
      <c r="H99" s="115"/>
      <c r="I99" s="161"/>
      <c r="J99" s="181">
        <v>0</v>
      </c>
      <c r="K99" s="162">
        <v>0</v>
      </c>
      <c r="L99" s="162">
        <v>0</v>
      </c>
      <c r="M99" s="80"/>
      <c r="N99" s="98"/>
    </row>
    <row r="100" spans="1:14" ht="21" x14ac:dyDescent="0.25">
      <c r="A100" s="122">
        <v>67</v>
      </c>
      <c r="B100" s="121" t="s">
        <v>94</v>
      </c>
      <c r="C100" s="154">
        <v>0</v>
      </c>
      <c r="D100" s="163">
        <v>0</v>
      </c>
      <c r="E100" s="164">
        <v>0</v>
      </c>
      <c r="F100" s="164">
        <v>0</v>
      </c>
      <c r="G100" s="164">
        <v>0</v>
      </c>
      <c r="H100" s="164">
        <v>0</v>
      </c>
      <c r="I100" s="164">
        <v>0</v>
      </c>
      <c r="J100" s="164">
        <v>0</v>
      </c>
      <c r="K100" s="164">
        <v>0</v>
      </c>
      <c r="L100" s="164">
        <v>0</v>
      </c>
      <c r="M100" s="80"/>
      <c r="N100" s="98"/>
    </row>
    <row r="101" spans="1:14" ht="63" x14ac:dyDescent="0.25">
      <c r="A101" s="122">
        <v>68</v>
      </c>
      <c r="B101" s="131" t="s">
        <v>101</v>
      </c>
      <c r="C101" s="155">
        <v>0</v>
      </c>
      <c r="D101" s="155">
        <f t="shared" ref="D101:J101" si="16">D102+D103+D104+D105</f>
        <v>0</v>
      </c>
      <c r="E101" s="148">
        <f t="shared" si="16"/>
        <v>0</v>
      </c>
      <c r="F101" s="148">
        <f t="shared" si="16"/>
        <v>0</v>
      </c>
      <c r="G101" s="148">
        <f t="shared" si="16"/>
        <v>0</v>
      </c>
      <c r="H101" s="148">
        <f t="shared" si="16"/>
        <v>0</v>
      </c>
      <c r="I101" s="148">
        <f t="shared" si="16"/>
        <v>0</v>
      </c>
      <c r="J101" s="148">
        <f t="shared" si="16"/>
        <v>0</v>
      </c>
      <c r="K101" s="148">
        <v>0</v>
      </c>
      <c r="L101" s="148">
        <v>0</v>
      </c>
      <c r="M101" s="80" t="s">
        <v>125</v>
      </c>
      <c r="N101" s="98" t="s">
        <v>116</v>
      </c>
    </row>
    <row r="102" spans="1:14" x14ac:dyDescent="0.25">
      <c r="A102" s="122">
        <v>69</v>
      </c>
      <c r="B102" s="28" t="s">
        <v>7</v>
      </c>
      <c r="C102" s="154">
        <v>0</v>
      </c>
      <c r="D102" s="148">
        <v>0</v>
      </c>
      <c r="E102" s="159">
        <v>0</v>
      </c>
      <c r="F102" s="148">
        <v>0</v>
      </c>
      <c r="G102" s="160">
        <v>0</v>
      </c>
      <c r="H102" s="116"/>
      <c r="I102" s="161"/>
      <c r="J102" s="160">
        <v>0</v>
      </c>
      <c r="K102" s="159">
        <v>0</v>
      </c>
      <c r="L102" s="159">
        <v>0</v>
      </c>
      <c r="M102" s="80"/>
      <c r="N102" s="98"/>
    </row>
    <row r="103" spans="1:14" x14ac:dyDescent="0.25">
      <c r="A103" s="122">
        <v>70</v>
      </c>
      <c r="B103" s="121" t="s">
        <v>9</v>
      </c>
      <c r="C103" s="154">
        <v>0</v>
      </c>
      <c r="D103" s="148">
        <v>0</v>
      </c>
      <c r="E103" s="159">
        <v>0</v>
      </c>
      <c r="F103" s="148">
        <v>0</v>
      </c>
      <c r="G103" s="160">
        <v>0</v>
      </c>
      <c r="H103" s="116"/>
      <c r="I103" s="161"/>
      <c r="J103" s="160">
        <v>0</v>
      </c>
      <c r="K103" s="159">
        <v>0</v>
      </c>
      <c r="L103" s="159">
        <v>0</v>
      </c>
      <c r="M103" s="80"/>
      <c r="N103" s="98"/>
    </row>
    <row r="104" spans="1:14" x14ac:dyDescent="0.25">
      <c r="A104" s="122">
        <v>71</v>
      </c>
      <c r="B104" s="121" t="s">
        <v>11</v>
      </c>
      <c r="C104" s="154">
        <v>0</v>
      </c>
      <c r="D104" s="158">
        <v>0</v>
      </c>
      <c r="E104" s="162">
        <v>0</v>
      </c>
      <c r="F104" s="158">
        <v>0</v>
      </c>
      <c r="G104" s="181">
        <v>0</v>
      </c>
      <c r="H104" s="115"/>
      <c r="I104" s="161"/>
      <c r="J104" s="181">
        <v>0</v>
      </c>
      <c r="K104" s="162">
        <v>0</v>
      </c>
      <c r="L104" s="162">
        <v>0</v>
      </c>
      <c r="M104" s="80"/>
      <c r="N104" s="98"/>
    </row>
    <row r="105" spans="1:14" ht="21" x14ac:dyDescent="0.25">
      <c r="A105" s="122">
        <v>72</v>
      </c>
      <c r="B105" s="121" t="s">
        <v>94</v>
      </c>
      <c r="C105" s="154">
        <v>0</v>
      </c>
      <c r="D105" s="163">
        <v>0</v>
      </c>
      <c r="E105" s="164">
        <v>0</v>
      </c>
      <c r="F105" s="164">
        <v>0</v>
      </c>
      <c r="G105" s="164">
        <v>0</v>
      </c>
      <c r="H105" s="164">
        <v>0</v>
      </c>
      <c r="I105" s="164">
        <v>0</v>
      </c>
      <c r="J105" s="164">
        <v>0</v>
      </c>
      <c r="K105" s="164">
        <v>0</v>
      </c>
      <c r="L105" s="164">
        <v>0</v>
      </c>
      <c r="M105" s="80"/>
      <c r="N105" s="98"/>
    </row>
    <row r="106" spans="1:14" ht="81" customHeight="1" x14ac:dyDescent="0.25">
      <c r="A106" s="122">
        <v>73</v>
      </c>
      <c r="B106" s="131" t="s">
        <v>102</v>
      </c>
      <c r="C106" s="155">
        <v>0</v>
      </c>
      <c r="D106" s="155">
        <f t="shared" ref="D106:J106" si="17">D107+D108+D109+D110</f>
        <v>0</v>
      </c>
      <c r="E106" s="148">
        <f t="shared" si="17"/>
        <v>0</v>
      </c>
      <c r="F106" s="148">
        <f t="shared" si="17"/>
        <v>0</v>
      </c>
      <c r="G106" s="148">
        <f t="shared" si="17"/>
        <v>0</v>
      </c>
      <c r="H106" s="148">
        <f t="shared" si="17"/>
        <v>0</v>
      </c>
      <c r="I106" s="148">
        <f t="shared" si="17"/>
        <v>0</v>
      </c>
      <c r="J106" s="148">
        <f t="shared" si="17"/>
        <v>0</v>
      </c>
      <c r="K106" s="148">
        <v>0</v>
      </c>
      <c r="L106" s="148">
        <v>0</v>
      </c>
      <c r="M106" s="80" t="s">
        <v>125</v>
      </c>
      <c r="N106" s="98" t="s">
        <v>126</v>
      </c>
    </row>
    <row r="107" spans="1:14" x14ac:dyDescent="0.25">
      <c r="A107" s="122">
        <v>74</v>
      </c>
      <c r="B107" s="28" t="s">
        <v>7</v>
      </c>
      <c r="C107" s="154">
        <v>0</v>
      </c>
      <c r="D107" s="148">
        <v>0</v>
      </c>
      <c r="E107" s="159">
        <v>0</v>
      </c>
      <c r="F107" s="148">
        <v>0</v>
      </c>
      <c r="G107" s="160">
        <v>0</v>
      </c>
      <c r="H107" s="116"/>
      <c r="I107" s="161"/>
      <c r="J107" s="160">
        <v>0</v>
      </c>
      <c r="K107" s="159">
        <v>0</v>
      </c>
      <c r="L107" s="159">
        <v>0</v>
      </c>
      <c r="M107" s="80"/>
      <c r="N107" s="98"/>
    </row>
    <row r="108" spans="1:14" x14ac:dyDescent="0.25">
      <c r="A108" s="122">
        <v>75</v>
      </c>
      <c r="B108" s="121" t="s">
        <v>9</v>
      </c>
      <c r="C108" s="154">
        <v>0</v>
      </c>
      <c r="D108" s="158">
        <v>0</v>
      </c>
      <c r="E108" s="162">
        <v>0</v>
      </c>
      <c r="F108" s="158">
        <v>0</v>
      </c>
      <c r="G108" s="181">
        <v>0</v>
      </c>
      <c r="H108" s="115"/>
      <c r="I108" s="161"/>
      <c r="J108" s="181">
        <v>0</v>
      </c>
      <c r="K108" s="162">
        <v>0</v>
      </c>
      <c r="L108" s="162">
        <v>0</v>
      </c>
      <c r="M108" s="80"/>
      <c r="N108" s="98"/>
    </row>
    <row r="109" spans="1:14" x14ac:dyDescent="0.25">
      <c r="A109" s="122">
        <v>76</v>
      </c>
      <c r="B109" s="121" t="s">
        <v>11</v>
      </c>
      <c r="C109" s="154">
        <v>0</v>
      </c>
      <c r="D109" s="148">
        <v>0</v>
      </c>
      <c r="E109" s="148">
        <v>0</v>
      </c>
      <c r="F109" s="148">
        <v>0</v>
      </c>
      <c r="G109" s="148">
        <v>0</v>
      </c>
      <c r="H109" s="133"/>
      <c r="I109" s="173"/>
      <c r="J109" s="148">
        <v>0</v>
      </c>
      <c r="K109" s="183">
        <v>0</v>
      </c>
      <c r="L109" s="183">
        <v>0</v>
      </c>
      <c r="M109" s="132"/>
      <c r="N109" s="98"/>
    </row>
    <row r="110" spans="1:14" ht="21" x14ac:dyDescent="0.25">
      <c r="A110" s="122">
        <v>77</v>
      </c>
      <c r="B110" s="121" t="s">
        <v>94</v>
      </c>
      <c r="C110" s="154">
        <v>0</v>
      </c>
      <c r="D110" s="155">
        <v>0</v>
      </c>
      <c r="E110" s="148">
        <v>0</v>
      </c>
      <c r="F110" s="148">
        <v>0</v>
      </c>
      <c r="G110" s="148">
        <v>0</v>
      </c>
      <c r="H110" s="148">
        <v>0</v>
      </c>
      <c r="I110" s="148">
        <v>0</v>
      </c>
      <c r="J110" s="148">
        <v>0</v>
      </c>
      <c r="K110" s="183">
        <v>0</v>
      </c>
      <c r="L110" s="183">
        <v>0</v>
      </c>
      <c r="M110" s="132"/>
      <c r="N110" s="98"/>
    </row>
    <row r="111" spans="1:14" ht="96.75" customHeight="1" x14ac:dyDescent="0.25">
      <c r="A111" s="122">
        <v>78</v>
      </c>
      <c r="B111" s="131" t="s">
        <v>103</v>
      </c>
      <c r="C111" s="155">
        <v>0</v>
      </c>
      <c r="D111" s="155">
        <f t="shared" ref="D111:J111" si="18">D112+D113+D114+D115</f>
        <v>0</v>
      </c>
      <c r="E111" s="148">
        <f t="shared" si="18"/>
        <v>0</v>
      </c>
      <c r="F111" s="148">
        <f t="shared" si="18"/>
        <v>0</v>
      </c>
      <c r="G111" s="148">
        <f t="shared" si="18"/>
        <v>0</v>
      </c>
      <c r="H111" s="148">
        <f t="shared" si="18"/>
        <v>0</v>
      </c>
      <c r="I111" s="148">
        <f t="shared" si="18"/>
        <v>0</v>
      </c>
      <c r="J111" s="148">
        <f t="shared" si="18"/>
        <v>0</v>
      </c>
      <c r="K111" s="148">
        <v>0</v>
      </c>
      <c r="L111" s="148">
        <v>0</v>
      </c>
      <c r="M111" s="80" t="s">
        <v>127</v>
      </c>
      <c r="N111" s="98" t="s">
        <v>128</v>
      </c>
    </row>
    <row r="112" spans="1:14" x14ac:dyDescent="0.25">
      <c r="A112" s="122">
        <v>79</v>
      </c>
      <c r="B112" s="28" t="s">
        <v>7</v>
      </c>
      <c r="C112" s="154">
        <v>0</v>
      </c>
      <c r="D112" s="148">
        <v>0</v>
      </c>
      <c r="E112" s="159">
        <v>0</v>
      </c>
      <c r="F112" s="148">
        <v>0</v>
      </c>
      <c r="G112" s="160">
        <v>0</v>
      </c>
      <c r="H112" s="116"/>
      <c r="I112" s="161"/>
      <c r="J112" s="160">
        <v>0</v>
      </c>
      <c r="K112" s="159">
        <v>0</v>
      </c>
      <c r="L112" s="159">
        <v>0</v>
      </c>
      <c r="M112" s="80"/>
      <c r="N112" s="98"/>
    </row>
    <row r="113" spans="1:14" x14ac:dyDescent="0.25">
      <c r="A113" s="122">
        <v>80</v>
      </c>
      <c r="B113" s="121" t="s">
        <v>9</v>
      </c>
      <c r="C113" s="154">
        <v>0</v>
      </c>
      <c r="D113" s="158">
        <v>0</v>
      </c>
      <c r="E113" s="162">
        <v>0</v>
      </c>
      <c r="F113" s="158">
        <v>0</v>
      </c>
      <c r="G113" s="181">
        <v>0</v>
      </c>
      <c r="H113" s="115"/>
      <c r="I113" s="161"/>
      <c r="J113" s="181">
        <v>0</v>
      </c>
      <c r="K113" s="162">
        <v>0</v>
      </c>
      <c r="L113" s="162">
        <v>0</v>
      </c>
      <c r="M113" s="80"/>
      <c r="N113" s="98"/>
    </row>
    <row r="114" spans="1:14" x14ac:dyDescent="0.25">
      <c r="A114" s="122">
        <v>81</v>
      </c>
      <c r="B114" s="121" t="s">
        <v>11</v>
      </c>
      <c r="C114" s="154">
        <v>0</v>
      </c>
      <c r="D114" s="148">
        <v>0</v>
      </c>
      <c r="E114" s="148">
        <v>0</v>
      </c>
      <c r="F114" s="148">
        <v>0</v>
      </c>
      <c r="G114" s="148">
        <v>0</v>
      </c>
      <c r="H114" s="133"/>
      <c r="I114" s="173"/>
      <c r="J114" s="148">
        <v>0</v>
      </c>
      <c r="K114" s="148">
        <v>0</v>
      </c>
      <c r="L114" s="148">
        <v>0</v>
      </c>
      <c r="M114" s="80"/>
      <c r="N114" s="98"/>
    </row>
    <row r="115" spans="1:14" ht="21" x14ac:dyDescent="0.25">
      <c r="A115" s="122">
        <v>82</v>
      </c>
      <c r="B115" s="121" t="s">
        <v>94</v>
      </c>
      <c r="C115" s="154">
        <v>0</v>
      </c>
      <c r="D115" s="155">
        <v>0</v>
      </c>
      <c r="E115" s="148">
        <v>0</v>
      </c>
      <c r="F115" s="148">
        <v>0</v>
      </c>
      <c r="G115" s="148">
        <v>0</v>
      </c>
      <c r="H115" s="148">
        <v>0</v>
      </c>
      <c r="I115" s="148">
        <v>0</v>
      </c>
      <c r="J115" s="148">
        <v>0</v>
      </c>
      <c r="K115" s="148">
        <v>0</v>
      </c>
      <c r="L115" s="148">
        <v>0</v>
      </c>
      <c r="M115" s="80"/>
      <c r="N115" s="98"/>
    </row>
    <row r="116" spans="1:14" x14ac:dyDescent="0.25">
      <c r="A116" s="236">
        <v>83</v>
      </c>
      <c r="B116" s="29" t="s">
        <v>104</v>
      </c>
      <c r="C116" s="237">
        <f>C120</f>
        <v>2200</v>
      </c>
      <c r="D116" s="152">
        <f>D118+D119+D121</f>
        <v>0</v>
      </c>
      <c r="E116" s="150">
        <f>E118+E119+E121</f>
        <v>0</v>
      </c>
      <c r="F116" s="152">
        <f>F120</f>
        <v>2200</v>
      </c>
      <c r="G116" s="170">
        <f>G120</f>
        <v>0</v>
      </c>
      <c r="H116" s="117">
        <v>8</v>
      </c>
      <c r="I116" s="161"/>
      <c r="J116" s="170">
        <f>J120</f>
        <v>0</v>
      </c>
      <c r="K116" s="170">
        <f>K120</f>
        <v>0</v>
      </c>
      <c r="L116" s="170">
        <f>L120</f>
        <v>0</v>
      </c>
      <c r="M116" s="85" t="s">
        <v>129</v>
      </c>
      <c r="N116" s="85" t="s">
        <v>106</v>
      </c>
    </row>
    <row r="117" spans="1:14" ht="73.5" x14ac:dyDescent="0.25">
      <c r="A117" s="231"/>
      <c r="B117" s="30" t="s">
        <v>105</v>
      </c>
      <c r="C117" s="238"/>
      <c r="D117" s="164"/>
      <c r="E117" s="165"/>
      <c r="F117" s="164"/>
      <c r="G117" s="182"/>
      <c r="H117" s="139"/>
      <c r="I117" s="161"/>
      <c r="J117" s="182"/>
      <c r="K117" s="182"/>
      <c r="L117" s="182"/>
      <c r="M117" s="103"/>
      <c r="N117" s="88" t="s">
        <v>135</v>
      </c>
    </row>
    <row r="118" spans="1:14" x14ac:dyDescent="0.25">
      <c r="A118" s="109">
        <v>84</v>
      </c>
      <c r="B118" s="28" t="s">
        <v>7</v>
      </c>
      <c r="C118" s="167">
        <v>0</v>
      </c>
      <c r="D118" s="148">
        <v>0</v>
      </c>
      <c r="E118" s="159">
        <v>0</v>
      </c>
      <c r="F118" s="148">
        <v>0</v>
      </c>
      <c r="G118" s="160">
        <v>0</v>
      </c>
      <c r="H118" s="116"/>
      <c r="I118" s="161"/>
      <c r="J118" s="160">
        <v>0</v>
      </c>
      <c r="K118" s="160">
        <v>0</v>
      </c>
      <c r="L118" s="160">
        <v>0</v>
      </c>
      <c r="M118" s="82"/>
      <c r="N118" s="82"/>
    </row>
    <row r="119" spans="1:14" x14ac:dyDescent="0.25">
      <c r="A119" s="109">
        <v>85</v>
      </c>
      <c r="B119" s="28" t="s">
        <v>9</v>
      </c>
      <c r="C119" s="167">
        <v>0</v>
      </c>
      <c r="D119" s="148">
        <v>0</v>
      </c>
      <c r="E119" s="159">
        <v>0</v>
      </c>
      <c r="F119" s="148">
        <v>0</v>
      </c>
      <c r="G119" s="160">
        <v>0</v>
      </c>
      <c r="H119" s="116"/>
      <c r="I119" s="161"/>
      <c r="J119" s="160">
        <v>0</v>
      </c>
      <c r="K119" s="160">
        <v>0</v>
      </c>
      <c r="L119" s="160">
        <v>0</v>
      </c>
      <c r="M119" s="82"/>
      <c r="N119" s="82"/>
    </row>
    <row r="120" spans="1:14" x14ac:dyDescent="0.25">
      <c r="A120" s="118">
        <v>86</v>
      </c>
      <c r="B120" s="119" t="s">
        <v>11</v>
      </c>
      <c r="C120" s="166">
        <f>F120</f>
        <v>2200</v>
      </c>
      <c r="D120" s="158">
        <v>0</v>
      </c>
      <c r="E120" s="162">
        <v>0</v>
      </c>
      <c r="F120" s="158">
        <v>2200</v>
      </c>
      <c r="G120" s="181">
        <v>0</v>
      </c>
      <c r="H120" s="115"/>
      <c r="I120" s="161"/>
      <c r="J120" s="181">
        <v>0</v>
      </c>
      <c r="K120" s="181">
        <v>0</v>
      </c>
      <c r="L120" s="181">
        <v>0</v>
      </c>
      <c r="M120" s="125"/>
      <c r="N120" s="125"/>
    </row>
    <row r="121" spans="1:14" ht="21.75" thickBot="1" x14ac:dyDescent="0.3">
      <c r="A121" s="23">
        <v>87</v>
      </c>
      <c r="B121" s="34" t="s">
        <v>94</v>
      </c>
      <c r="C121" s="168">
        <f>D121+E121+F121+G121+J121+K121+L121</f>
        <v>0</v>
      </c>
      <c r="D121" s="169">
        <v>0</v>
      </c>
      <c r="E121" s="169">
        <v>0</v>
      </c>
      <c r="F121" s="169">
        <v>0</v>
      </c>
      <c r="G121" s="184">
        <v>0</v>
      </c>
      <c r="H121" s="140"/>
      <c r="I121" s="161"/>
      <c r="J121" s="184">
        <v>0</v>
      </c>
      <c r="K121" s="184">
        <v>0</v>
      </c>
      <c r="L121" s="184">
        <v>0</v>
      </c>
      <c r="M121" s="105"/>
      <c r="N121" s="105"/>
    </row>
    <row r="122" spans="1:14" x14ac:dyDescent="0.25">
      <c r="A122" s="12"/>
      <c r="B122" s="12"/>
      <c r="C122" s="13"/>
      <c r="D122" s="92"/>
      <c r="E122" s="92"/>
      <c r="F122" s="92"/>
      <c r="G122" s="92"/>
      <c r="H122" s="92"/>
      <c r="J122" s="92"/>
      <c r="K122" s="92"/>
      <c r="L122" s="92"/>
      <c r="M122" s="92"/>
      <c r="N122" s="92"/>
    </row>
    <row r="123" spans="1:14" x14ac:dyDescent="0.25">
      <c r="A123" s="12"/>
      <c r="B123" s="12"/>
      <c r="C123" s="13"/>
      <c r="D123" s="92"/>
      <c r="E123" s="92"/>
      <c r="F123" s="92"/>
      <c r="G123" s="92"/>
      <c r="H123" s="92"/>
      <c r="J123" s="92"/>
      <c r="K123" s="92"/>
      <c r="L123" s="92"/>
      <c r="M123" s="92"/>
      <c r="N123" s="92"/>
    </row>
    <row r="124" spans="1:14" x14ac:dyDescent="0.25">
      <c r="A124" s="12"/>
      <c r="B124" s="12"/>
      <c r="C124" s="13"/>
      <c r="D124" s="92"/>
      <c r="E124" s="92"/>
      <c r="F124" s="92"/>
      <c r="G124" s="92"/>
      <c r="H124" s="92"/>
      <c r="J124" s="92"/>
      <c r="K124" s="92"/>
      <c r="L124" s="92"/>
      <c r="M124" s="92"/>
      <c r="N124" s="92"/>
    </row>
    <row r="125" spans="1:14" x14ac:dyDescent="0.25">
      <c r="A125" s="12"/>
      <c r="B125" s="12"/>
      <c r="C125" s="13"/>
      <c r="D125" s="92"/>
      <c r="E125" s="92"/>
      <c r="F125" s="92"/>
      <c r="G125" s="92"/>
      <c r="H125" s="92"/>
      <c r="J125" s="92"/>
      <c r="K125" s="92"/>
      <c r="L125" s="92"/>
      <c r="M125" s="92"/>
      <c r="N125" s="92"/>
    </row>
    <row r="126" spans="1:14" x14ac:dyDescent="0.25">
      <c r="A126" s="12"/>
      <c r="B126" s="12"/>
      <c r="C126" s="13"/>
      <c r="D126" s="92"/>
      <c r="E126" s="92"/>
      <c r="F126" s="92"/>
      <c r="G126" s="92"/>
      <c r="H126" s="92"/>
      <c r="J126" s="92"/>
      <c r="K126" s="92"/>
      <c r="L126" s="92"/>
      <c r="M126" s="92"/>
      <c r="N126" s="92"/>
    </row>
    <row r="127" spans="1:14" x14ac:dyDescent="0.25">
      <c r="A127" s="12"/>
      <c r="B127" s="12"/>
      <c r="C127" s="13"/>
      <c r="D127" s="92"/>
      <c r="E127" s="92"/>
      <c r="F127" s="92"/>
      <c r="G127" s="92"/>
      <c r="H127" s="92"/>
      <c r="J127" s="92"/>
      <c r="K127" s="92"/>
      <c r="L127" s="92"/>
      <c r="M127" s="92"/>
      <c r="N127" s="92"/>
    </row>
    <row r="128" spans="1:14" x14ac:dyDescent="0.25">
      <c r="A128" s="12"/>
      <c r="B128" s="12"/>
      <c r="C128" s="13"/>
      <c r="D128" s="92"/>
      <c r="E128" s="92"/>
      <c r="F128" s="92"/>
      <c r="G128" s="92"/>
      <c r="H128" s="92"/>
      <c r="J128" s="92"/>
      <c r="K128" s="92"/>
      <c r="L128" s="92"/>
      <c r="M128" s="92"/>
      <c r="N128" s="92"/>
    </row>
    <row r="129" spans="1:14" x14ac:dyDescent="0.25">
      <c r="A129" s="12"/>
      <c r="B129" s="12"/>
      <c r="C129" s="13"/>
      <c r="D129" s="92"/>
      <c r="E129" s="92"/>
      <c r="F129" s="92"/>
      <c r="G129" s="92"/>
      <c r="H129" s="92"/>
      <c r="J129" s="92"/>
      <c r="K129" s="92"/>
      <c r="L129" s="92"/>
      <c r="M129" s="92"/>
      <c r="N129" s="92"/>
    </row>
    <row r="130" spans="1:14" x14ac:dyDescent="0.25">
      <c r="A130" s="12"/>
      <c r="B130" s="12"/>
      <c r="C130" s="13"/>
      <c r="D130" s="92"/>
      <c r="E130" s="92"/>
      <c r="F130" s="92"/>
      <c r="G130" s="92"/>
      <c r="H130" s="92"/>
      <c r="J130" s="92"/>
      <c r="K130" s="92"/>
      <c r="L130" s="92"/>
      <c r="M130" s="92"/>
      <c r="N130" s="92"/>
    </row>
    <row r="131" spans="1:14" x14ac:dyDescent="0.25">
      <c r="A131" s="12"/>
      <c r="B131" s="12"/>
      <c r="C131" s="13"/>
      <c r="D131" s="92"/>
      <c r="E131" s="92"/>
      <c r="F131" s="92"/>
      <c r="G131" s="92"/>
      <c r="H131" s="92"/>
      <c r="J131" s="92"/>
      <c r="K131" s="92"/>
      <c r="L131" s="92"/>
      <c r="M131" s="92"/>
      <c r="N131" s="92"/>
    </row>
    <row r="132" spans="1:14" x14ac:dyDescent="0.25">
      <c r="A132" s="12"/>
      <c r="B132" s="12"/>
      <c r="C132" s="13"/>
      <c r="D132" s="92"/>
      <c r="E132" s="92"/>
      <c r="F132" s="92"/>
      <c r="G132" s="92"/>
      <c r="H132" s="92"/>
      <c r="J132" s="92"/>
      <c r="K132" s="92"/>
      <c r="L132" s="92"/>
      <c r="M132" s="92"/>
      <c r="N132" s="92"/>
    </row>
    <row r="133" spans="1:14" x14ac:dyDescent="0.25">
      <c r="A133" s="12"/>
      <c r="B133" s="12"/>
      <c r="C133" s="13"/>
      <c r="D133" s="92"/>
      <c r="E133" s="92"/>
      <c r="F133" s="92"/>
      <c r="G133" s="92"/>
      <c r="H133" s="92"/>
      <c r="J133" s="92"/>
      <c r="K133" s="92"/>
      <c r="L133" s="92"/>
      <c r="M133" s="92"/>
      <c r="N133" s="92"/>
    </row>
    <row r="134" spans="1:14" x14ac:dyDescent="0.25">
      <c r="A134" s="12"/>
      <c r="B134" s="12"/>
      <c r="C134" s="13"/>
      <c r="D134" s="92"/>
      <c r="E134" s="92"/>
      <c r="F134" s="92"/>
      <c r="G134" s="92"/>
      <c r="H134" s="92"/>
      <c r="J134" s="92"/>
      <c r="K134" s="92"/>
      <c r="L134" s="92"/>
      <c r="M134" s="92"/>
      <c r="N134" s="92"/>
    </row>
    <row r="135" spans="1:14" x14ac:dyDescent="0.25">
      <c r="A135" s="12"/>
      <c r="B135" s="12"/>
      <c r="C135" s="13"/>
      <c r="D135" s="92"/>
      <c r="E135" s="92"/>
      <c r="F135" s="92"/>
      <c r="G135" s="92"/>
      <c r="H135" s="92"/>
      <c r="J135" s="92"/>
      <c r="K135" s="92"/>
      <c r="L135" s="92"/>
      <c r="M135" s="92"/>
      <c r="N135" s="92"/>
    </row>
    <row r="136" spans="1:14" x14ac:dyDescent="0.25">
      <c r="A136" s="12"/>
      <c r="B136" s="12"/>
      <c r="C136" s="13"/>
      <c r="D136" s="92"/>
      <c r="E136" s="92"/>
      <c r="F136" s="92"/>
      <c r="G136" s="92"/>
      <c r="H136" s="92"/>
      <c r="J136" s="92"/>
      <c r="K136" s="92"/>
      <c r="L136" s="92"/>
      <c r="M136" s="92"/>
      <c r="N136" s="92"/>
    </row>
    <row r="137" spans="1:14" x14ac:dyDescent="0.25">
      <c r="A137" s="12"/>
      <c r="B137" s="12"/>
      <c r="C137" s="13"/>
      <c r="D137" s="92"/>
      <c r="E137" s="92"/>
      <c r="F137" s="92"/>
      <c r="G137" s="92"/>
      <c r="H137" s="92"/>
      <c r="J137" s="92"/>
      <c r="K137" s="92"/>
      <c r="L137" s="92"/>
      <c r="M137" s="92"/>
      <c r="N137" s="92"/>
    </row>
    <row r="138" spans="1:14" x14ac:dyDescent="0.25">
      <c r="A138" s="12"/>
      <c r="B138" s="12"/>
      <c r="C138" s="13"/>
      <c r="D138" s="92"/>
      <c r="E138" s="92"/>
      <c r="F138" s="92"/>
      <c r="G138" s="92"/>
      <c r="H138" s="92"/>
      <c r="J138" s="92"/>
      <c r="K138" s="92"/>
      <c r="L138" s="92"/>
      <c r="M138" s="92"/>
      <c r="N138" s="92"/>
    </row>
    <row r="139" spans="1:14" x14ac:dyDescent="0.25">
      <c r="A139" s="12"/>
      <c r="B139" s="12"/>
      <c r="C139" s="13"/>
      <c r="D139" s="92"/>
      <c r="E139" s="92"/>
      <c r="F139" s="92"/>
      <c r="G139" s="92"/>
      <c r="H139" s="92"/>
      <c r="J139" s="92"/>
      <c r="K139" s="92"/>
      <c r="L139" s="92"/>
      <c r="M139" s="92"/>
      <c r="N139" s="92"/>
    </row>
    <row r="140" spans="1:14" x14ac:dyDescent="0.25">
      <c r="A140" s="12"/>
      <c r="B140" s="12"/>
      <c r="C140" s="13"/>
      <c r="D140" s="92"/>
      <c r="E140" s="92"/>
      <c r="F140" s="92"/>
      <c r="G140" s="92"/>
      <c r="H140" s="92"/>
      <c r="J140" s="92"/>
      <c r="K140" s="92"/>
      <c r="L140" s="92"/>
      <c r="M140" s="92"/>
      <c r="N140" s="92"/>
    </row>
    <row r="141" spans="1:14" x14ac:dyDescent="0.25">
      <c r="A141" s="12"/>
      <c r="B141" s="12"/>
      <c r="C141" s="13"/>
      <c r="D141" s="92"/>
      <c r="E141" s="92"/>
      <c r="F141" s="92"/>
      <c r="G141" s="92"/>
      <c r="H141" s="92"/>
      <c r="J141" s="92"/>
      <c r="K141" s="92"/>
      <c r="L141" s="92"/>
      <c r="M141" s="92"/>
      <c r="N141" s="92"/>
    </row>
    <row r="142" spans="1:14" x14ac:dyDescent="0.25">
      <c r="A142" s="12"/>
      <c r="B142" s="12"/>
      <c r="C142" s="13"/>
      <c r="D142" s="92"/>
      <c r="E142" s="92"/>
      <c r="F142" s="92"/>
      <c r="G142" s="92"/>
      <c r="H142" s="92"/>
      <c r="J142" s="92"/>
      <c r="K142" s="92"/>
      <c r="L142" s="92"/>
      <c r="M142" s="92"/>
      <c r="N142" s="92"/>
    </row>
    <row r="143" spans="1:14" x14ac:dyDescent="0.25">
      <c r="A143" s="12"/>
      <c r="B143" s="12"/>
      <c r="C143" s="13"/>
      <c r="D143" s="92"/>
      <c r="E143" s="92"/>
      <c r="F143" s="92"/>
      <c r="G143" s="92"/>
      <c r="H143" s="92"/>
      <c r="J143" s="92"/>
      <c r="K143" s="92"/>
      <c r="L143" s="92"/>
      <c r="M143" s="92"/>
      <c r="N143" s="92"/>
    </row>
    <row r="144" spans="1:14" x14ac:dyDescent="0.25">
      <c r="A144" s="12"/>
      <c r="B144" s="12"/>
      <c r="C144" s="13"/>
      <c r="D144" s="92"/>
      <c r="E144" s="92"/>
      <c r="F144" s="92"/>
      <c r="G144" s="92"/>
      <c r="H144" s="92"/>
      <c r="J144" s="92"/>
      <c r="K144" s="92"/>
      <c r="L144" s="92"/>
      <c r="M144" s="92"/>
      <c r="N144" s="92"/>
    </row>
    <row r="145" spans="1:14" x14ac:dyDescent="0.25">
      <c r="A145" s="12"/>
      <c r="B145" s="12"/>
      <c r="C145" s="13"/>
      <c r="D145" s="92"/>
      <c r="E145" s="92"/>
      <c r="F145" s="92"/>
      <c r="G145" s="92"/>
      <c r="H145" s="92"/>
      <c r="J145" s="92"/>
      <c r="K145" s="92"/>
      <c r="L145" s="92"/>
      <c r="M145" s="92"/>
      <c r="N145" s="92"/>
    </row>
    <row r="146" spans="1:14" x14ac:dyDescent="0.25">
      <c r="A146" s="12"/>
      <c r="B146" s="12"/>
      <c r="C146" s="13"/>
      <c r="D146" s="92"/>
      <c r="E146" s="92"/>
      <c r="F146" s="92"/>
      <c r="G146" s="92"/>
      <c r="H146" s="92"/>
      <c r="J146" s="92"/>
      <c r="K146" s="92"/>
      <c r="L146" s="92"/>
      <c r="M146" s="92"/>
      <c r="N146" s="92"/>
    </row>
    <row r="147" spans="1:14" x14ac:dyDescent="0.25">
      <c r="A147" s="12"/>
      <c r="B147" s="12"/>
      <c r="C147" s="13"/>
      <c r="D147" s="92"/>
      <c r="E147" s="92"/>
      <c r="F147" s="92"/>
      <c r="G147" s="92"/>
      <c r="H147" s="92"/>
      <c r="J147" s="92"/>
      <c r="K147" s="92"/>
      <c r="L147" s="92"/>
      <c r="M147" s="92"/>
      <c r="N147" s="92"/>
    </row>
    <row r="148" spans="1:14" x14ac:dyDescent="0.25">
      <c r="A148" s="12"/>
      <c r="B148" s="12"/>
      <c r="C148" s="13"/>
      <c r="D148" s="92"/>
      <c r="E148" s="92"/>
      <c r="F148" s="92"/>
      <c r="G148" s="92"/>
      <c r="H148" s="92"/>
      <c r="J148" s="92"/>
      <c r="K148" s="92"/>
      <c r="L148" s="92"/>
      <c r="M148" s="92"/>
      <c r="N148" s="92"/>
    </row>
    <row r="149" spans="1:14" x14ac:dyDescent="0.25">
      <c r="A149" s="12"/>
      <c r="B149" s="12"/>
      <c r="C149" s="13"/>
      <c r="D149" s="92"/>
      <c r="E149" s="92"/>
      <c r="F149" s="92"/>
      <c r="G149" s="92"/>
      <c r="H149" s="92"/>
      <c r="J149" s="92"/>
      <c r="K149" s="92"/>
      <c r="L149" s="92"/>
      <c r="M149" s="92"/>
      <c r="N149" s="92"/>
    </row>
    <row r="150" spans="1:14" x14ac:dyDescent="0.25">
      <c r="A150" s="12"/>
      <c r="B150" s="12"/>
      <c r="C150" s="13"/>
      <c r="D150" s="92"/>
      <c r="E150" s="92"/>
      <c r="F150" s="92"/>
      <c r="G150" s="92"/>
      <c r="H150" s="92"/>
      <c r="J150" s="92"/>
      <c r="K150" s="92"/>
      <c r="L150" s="92"/>
      <c r="M150" s="92"/>
      <c r="N150" s="92"/>
    </row>
    <row r="151" spans="1:14" x14ac:dyDescent="0.25">
      <c r="A151" s="12"/>
      <c r="B151" s="12"/>
      <c r="C151" s="13"/>
      <c r="D151" s="92"/>
      <c r="E151" s="92"/>
      <c r="F151" s="92"/>
      <c r="G151" s="92"/>
      <c r="H151" s="92"/>
      <c r="J151" s="92"/>
      <c r="K151" s="92"/>
      <c r="L151" s="92"/>
      <c r="M151" s="92"/>
      <c r="N151" s="92"/>
    </row>
    <row r="152" spans="1:14" x14ac:dyDescent="0.25">
      <c r="A152" s="12"/>
      <c r="B152" s="12"/>
      <c r="C152" s="13"/>
      <c r="D152" s="92"/>
      <c r="E152" s="92"/>
      <c r="F152" s="92"/>
      <c r="G152" s="92"/>
      <c r="H152" s="92"/>
      <c r="J152" s="92"/>
      <c r="K152" s="92"/>
      <c r="L152" s="92"/>
      <c r="M152" s="92"/>
      <c r="N152" s="92"/>
    </row>
    <row r="153" spans="1:14" x14ac:dyDescent="0.25">
      <c r="A153" s="12"/>
      <c r="B153" s="12"/>
      <c r="C153" s="13"/>
      <c r="D153" s="92"/>
      <c r="E153" s="92"/>
      <c r="F153" s="92"/>
      <c r="G153" s="92"/>
      <c r="H153" s="92"/>
      <c r="J153" s="92"/>
      <c r="K153" s="92"/>
      <c r="L153" s="92"/>
      <c r="M153" s="92"/>
      <c r="N153" s="92"/>
    </row>
    <row r="154" spans="1:14" x14ac:dyDescent="0.25">
      <c r="A154" s="12"/>
      <c r="B154" s="12"/>
      <c r="C154" s="13"/>
      <c r="D154" s="92"/>
      <c r="E154" s="92"/>
      <c r="F154" s="92"/>
      <c r="G154" s="92"/>
      <c r="H154" s="92"/>
      <c r="J154" s="92"/>
      <c r="K154" s="92"/>
      <c r="L154" s="92"/>
      <c r="M154" s="92"/>
      <c r="N154" s="92"/>
    </row>
    <row r="155" spans="1:14" x14ac:dyDescent="0.25">
      <c r="A155" s="12"/>
      <c r="B155" s="12"/>
      <c r="C155" s="13"/>
      <c r="D155" s="92"/>
      <c r="E155" s="92"/>
      <c r="F155" s="92"/>
      <c r="G155" s="92"/>
      <c r="H155" s="92"/>
      <c r="J155" s="92"/>
      <c r="K155" s="92"/>
      <c r="L155" s="92"/>
      <c r="M155" s="92"/>
      <c r="N155" s="92"/>
    </row>
    <row r="156" spans="1:14" x14ac:dyDescent="0.25">
      <c r="A156" s="12"/>
      <c r="B156" s="12"/>
      <c r="C156" s="13"/>
      <c r="D156" s="92"/>
      <c r="E156" s="92"/>
      <c r="F156" s="92"/>
      <c r="G156" s="92"/>
      <c r="H156" s="92"/>
      <c r="J156" s="92"/>
      <c r="K156" s="92"/>
      <c r="L156" s="92"/>
      <c r="M156" s="92"/>
      <c r="N156" s="92"/>
    </row>
    <row r="157" spans="1:14" x14ac:dyDescent="0.25">
      <c r="A157" s="12"/>
      <c r="B157" s="12"/>
      <c r="C157" s="13"/>
      <c r="D157" s="92"/>
      <c r="E157" s="92"/>
      <c r="F157" s="92"/>
      <c r="G157" s="92"/>
      <c r="H157" s="92"/>
      <c r="J157" s="92"/>
      <c r="K157" s="92"/>
      <c r="L157" s="92"/>
      <c r="M157" s="92"/>
      <c r="N157" s="92"/>
    </row>
    <row r="158" spans="1:14" x14ac:dyDescent="0.25">
      <c r="A158" s="12"/>
      <c r="B158" s="12"/>
      <c r="C158" s="13"/>
      <c r="D158" s="92"/>
      <c r="E158" s="92"/>
      <c r="F158" s="92"/>
      <c r="G158" s="92"/>
      <c r="H158" s="92"/>
      <c r="J158" s="92"/>
      <c r="K158" s="92"/>
      <c r="L158" s="92"/>
      <c r="M158" s="92"/>
      <c r="N158" s="92"/>
    </row>
    <row r="159" spans="1:14" x14ac:dyDescent="0.25">
      <c r="A159" s="12"/>
      <c r="B159" s="12"/>
      <c r="C159" s="13"/>
      <c r="D159" s="92"/>
      <c r="E159" s="92"/>
      <c r="F159" s="92"/>
      <c r="G159" s="92"/>
      <c r="H159" s="92"/>
      <c r="J159" s="92"/>
      <c r="K159" s="92"/>
      <c r="L159" s="92"/>
      <c r="M159" s="92"/>
      <c r="N159" s="92"/>
    </row>
    <row r="160" spans="1:14" x14ac:dyDescent="0.25">
      <c r="A160" s="12"/>
      <c r="B160" s="12"/>
      <c r="C160" s="13"/>
      <c r="D160" s="92"/>
      <c r="E160" s="92"/>
      <c r="F160" s="92"/>
      <c r="G160" s="92"/>
      <c r="H160" s="92"/>
      <c r="J160" s="92"/>
      <c r="K160" s="92"/>
      <c r="L160" s="92"/>
      <c r="M160" s="92"/>
      <c r="N160" s="92"/>
    </row>
    <row r="161" spans="1:14" x14ac:dyDescent="0.25">
      <c r="A161" s="12"/>
      <c r="B161" s="12"/>
      <c r="C161" s="13"/>
      <c r="D161" s="92"/>
      <c r="E161" s="92"/>
      <c r="F161" s="92"/>
      <c r="G161" s="92"/>
      <c r="H161" s="92"/>
      <c r="J161" s="92"/>
      <c r="K161" s="92"/>
      <c r="L161" s="92"/>
      <c r="M161" s="92"/>
      <c r="N161" s="92"/>
    </row>
    <row r="162" spans="1:14" x14ac:dyDescent="0.25">
      <c r="A162" s="12"/>
      <c r="B162" s="12"/>
      <c r="C162" s="13"/>
      <c r="D162" s="92"/>
      <c r="E162" s="92"/>
      <c r="F162" s="92"/>
      <c r="G162" s="92"/>
      <c r="H162" s="92"/>
      <c r="J162" s="92"/>
      <c r="K162" s="92"/>
      <c r="L162" s="92"/>
      <c r="M162" s="92"/>
      <c r="N162" s="92"/>
    </row>
    <row r="163" spans="1:14" x14ac:dyDescent="0.25">
      <c r="A163" s="12"/>
      <c r="B163" s="12"/>
      <c r="C163" s="13"/>
      <c r="D163" s="92"/>
      <c r="E163" s="92"/>
      <c r="F163" s="92"/>
      <c r="G163" s="92"/>
      <c r="H163" s="92"/>
      <c r="J163" s="92"/>
      <c r="K163" s="92"/>
      <c r="L163" s="92"/>
      <c r="M163" s="92"/>
      <c r="N163" s="92"/>
    </row>
    <row r="164" spans="1:14" x14ac:dyDescent="0.25">
      <c r="A164" s="12"/>
      <c r="B164" s="12"/>
      <c r="C164" s="13"/>
      <c r="D164" s="92"/>
      <c r="E164" s="92"/>
      <c r="F164" s="92"/>
      <c r="G164" s="92"/>
      <c r="H164" s="92"/>
      <c r="J164" s="92"/>
      <c r="K164" s="92"/>
      <c r="L164" s="92"/>
      <c r="M164" s="92"/>
      <c r="N164" s="92"/>
    </row>
    <row r="165" spans="1:14" x14ac:dyDescent="0.25">
      <c r="A165" s="12"/>
      <c r="B165" s="12"/>
      <c r="C165" s="13"/>
      <c r="D165" s="92"/>
      <c r="E165" s="92"/>
      <c r="F165" s="92"/>
      <c r="G165" s="92"/>
      <c r="H165" s="92"/>
      <c r="J165" s="92"/>
      <c r="K165" s="92"/>
      <c r="L165" s="92"/>
      <c r="M165" s="92"/>
      <c r="N165" s="92"/>
    </row>
    <row r="166" spans="1:14" x14ac:dyDescent="0.25">
      <c r="A166" s="12"/>
      <c r="B166" s="12"/>
      <c r="C166" s="13"/>
      <c r="D166" s="92"/>
      <c r="E166" s="92"/>
      <c r="F166" s="92"/>
      <c r="G166" s="92"/>
      <c r="H166" s="92"/>
      <c r="J166" s="92"/>
      <c r="K166" s="92"/>
      <c r="L166" s="92"/>
      <c r="M166" s="92"/>
      <c r="N166" s="92"/>
    </row>
    <row r="167" spans="1:14" x14ac:dyDescent="0.25">
      <c r="A167" s="12"/>
      <c r="B167" s="12"/>
      <c r="C167" s="13"/>
      <c r="D167" s="92"/>
      <c r="E167" s="92"/>
      <c r="F167" s="92"/>
      <c r="G167" s="92"/>
      <c r="H167" s="92"/>
      <c r="J167" s="92"/>
      <c r="K167" s="92"/>
      <c r="L167" s="92"/>
      <c r="M167" s="92"/>
      <c r="N167" s="92"/>
    </row>
    <row r="168" spans="1:14" x14ac:dyDescent="0.25">
      <c r="A168" s="12"/>
      <c r="B168" s="12"/>
      <c r="C168" s="13"/>
      <c r="D168" s="92"/>
      <c r="E168" s="92"/>
      <c r="F168" s="92"/>
      <c r="G168" s="92"/>
      <c r="H168" s="92"/>
      <c r="J168" s="92"/>
      <c r="K168" s="92"/>
      <c r="L168" s="92"/>
      <c r="M168" s="92"/>
      <c r="N168" s="92"/>
    </row>
    <row r="169" spans="1:14" x14ac:dyDescent="0.25">
      <c r="A169" s="12"/>
      <c r="B169" s="12"/>
      <c r="C169" s="13"/>
      <c r="D169" s="92"/>
      <c r="E169" s="92"/>
      <c r="F169" s="92"/>
      <c r="G169" s="92"/>
      <c r="H169" s="92"/>
      <c r="J169" s="92"/>
      <c r="K169" s="92"/>
      <c r="L169" s="92"/>
      <c r="M169" s="92"/>
      <c r="N169" s="92"/>
    </row>
    <row r="170" spans="1:14" x14ac:dyDescent="0.25">
      <c r="A170" s="12"/>
      <c r="B170" s="12"/>
      <c r="C170" s="13"/>
      <c r="D170" s="92"/>
      <c r="E170" s="92"/>
      <c r="F170" s="92"/>
      <c r="G170" s="92"/>
      <c r="H170" s="92"/>
      <c r="J170" s="92"/>
      <c r="K170" s="92"/>
      <c r="L170" s="92"/>
      <c r="M170" s="92"/>
      <c r="N170" s="92"/>
    </row>
    <row r="171" spans="1:14" x14ac:dyDescent="0.25">
      <c r="A171" s="12"/>
      <c r="B171" s="12"/>
      <c r="C171" s="13"/>
      <c r="D171" s="92"/>
      <c r="E171" s="92"/>
      <c r="F171" s="92"/>
      <c r="G171" s="92"/>
      <c r="H171" s="92"/>
      <c r="J171" s="92"/>
      <c r="K171" s="92"/>
      <c r="L171" s="92"/>
      <c r="M171" s="92"/>
      <c r="N171" s="92"/>
    </row>
    <row r="172" spans="1:14" x14ac:dyDescent="0.25">
      <c r="A172" s="12"/>
      <c r="B172" s="12"/>
      <c r="C172" s="13"/>
      <c r="D172" s="92"/>
      <c r="E172" s="92"/>
      <c r="F172" s="92"/>
      <c r="G172" s="92"/>
      <c r="H172" s="92"/>
      <c r="J172" s="92"/>
      <c r="K172" s="92"/>
      <c r="L172" s="92"/>
      <c r="M172" s="92"/>
      <c r="N172" s="92"/>
    </row>
    <row r="173" spans="1:14" x14ac:dyDescent="0.25">
      <c r="A173" s="12"/>
      <c r="B173" s="12"/>
      <c r="C173" s="13"/>
      <c r="D173" s="92"/>
      <c r="E173" s="92"/>
      <c r="F173" s="92"/>
      <c r="G173" s="92"/>
      <c r="H173" s="92"/>
      <c r="J173" s="92"/>
      <c r="K173" s="92"/>
      <c r="L173" s="92"/>
      <c r="M173" s="92"/>
      <c r="N173" s="92"/>
    </row>
    <row r="174" spans="1:14" x14ac:dyDescent="0.25">
      <c r="A174" s="12"/>
      <c r="B174" s="12"/>
      <c r="C174" s="13"/>
      <c r="D174" s="92"/>
      <c r="E174" s="92"/>
      <c r="F174" s="92"/>
      <c r="G174" s="92"/>
      <c r="H174" s="92"/>
      <c r="J174" s="92"/>
      <c r="K174" s="92"/>
      <c r="L174" s="92"/>
      <c r="M174" s="92"/>
      <c r="N174" s="92"/>
    </row>
    <row r="175" spans="1:14" x14ac:dyDescent="0.25">
      <c r="A175" s="12"/>
      <c r="B175" s="12"/>
      <c r="C175" s="13"/>
      <c r="D175" s="92"/>
      <c r="E175" s="92"/>
      <c r="F175" s="92"/>
      <c r="G175" s="92"/>
      <c r="H175" s="92"/>
      <c r="J175" s="92"/>
      <c r="K175" s="92"/>
      <c r="L175" s="92"/>
      <c r="M175" s="92"/>
      <c r="N175" s="92"/>
    </row>
    <row r="176" spans="1:14" x14ac:dyDescent="0.25">
      <c r="A176" s="12"/>
      <c r="B176" s="12"/>
      <c r="C176" s="13"/>
      <c r="D176" s="92"/>
      <c r="E176" s="92"/>
      <c r="F176" s="92"/>
      <c r="G176" s="92"/>
      <c r="H176" s="92"/>
      <c r="J176" s="92"/>
      <c r="K176" s="92"/>
      <c r="L176" s="92"/>
      <c r="M176" s="92"/>
      <c r="N176" s="92"/>
    </row>
    <row r="177" spans="1:14" x14ac:dyDescent="0.25">
      <c r="A177" s="12"/>
      <c r="B177" s="12"/>
      <c r="C177" s="13"/>
      <c r="D177" s="92"/>
      <c r="E177" s="92"/>
      <c r="F177" s="92"/>
      <c r="G177" s="92"/>
      <c r="H177" s="92"/>
      <c r="J177" s="92"/>
      <c r="K177" s="92"/>
      <c r="L177" s="92"/>
      <c r="M177" s="92"/>
      <c r="N177" s="92"/>
    </row>
    <row r="178" spans="1:14" x14ac:dyDescent="0.25">
      <c r="A178" s="12"/>
      <c r="B178" s="12"/>
      <c r="C178" s="13"/>
      <c r="D178" s="92"/>
      <c r="E178" s="92"/>
      <c r="F178" s="92"/>
      <c r="G178" s="92"/>
      <c r="H178" s="92"/>
      <c r="J178" s="92"/>
      <c r="K178" s="92"/>
      <c r="L178" s="92"/>
      <c r="M178" s="92"/>
      <c r="N178" s="92"/>
    </row>
    <row r="179" spans="1:14" x14ac:dyDescent="0.25">
      <c r="A179" s="12"/>
      <c r="B179" s="12"/>
      <c r="C179" s="13"/>
      <c r="D179" s="92"/>
      <c r="E179" s="92"/>
      <c r="F179" s="92"/>
      <c r="G179" s="92"/>
      <c r="H179" s="92"/>
      <c r="J179" s="92"/>
      <c r="K179" s="92"/>
      <c r="L179" s="92"/>
      <c r="M179" s="92"/>
      <c r="N179" s="92"/>
    </row>
    <row r="180" spans="1:14" x14ac:dyDescent="0.25">
      <c r="A180" s="12"/>
      <c r="B180" s="12"/>
      <c r="C180" s="13"/>
      <c r="D180" s="92"/>
      <c r="E180" s="92"/>
      <c r="F180" s="92"/>
      <c r="G180" s="92"/>
      <c r="H180" s="92"/>
      <c r="J180" s="92"/>
      <c r="K180" s="92"/>
      <c r="L180" s="92"/>
      <c r="M180" s="92"/>
      <c r="N180" s="92"/>
    </row>
    <row r="181" spans="1:14" x14ac:dyDescent="0.25">
      <c r="A181" s="12"/>
      <c r="B181" s="12"/>
      <c r="C181" s="13"/>
      <c r="D181" s="92"/>
      <c r="E181" s="92"/>
      <c r="F181" s="92"/>
      <c r="G181" s="92"/>
      <c r="H181" s="92"/>
      <c r="J181" s="92"/>
      <c r="K181" s="92"/>
      <c r="L181" s="92"/>
      <c r="M181" s="92"/>
      <c r="N181" s="92"/>
    </row>
    <row r="182" spans="1:14" x14ac:dyDescent="0.25">
      <c r="A182" s="12"/>
      <c r="B182" s="12"/>
      <c r="C182" s="13"/>
      <c r="D182" s="92"/>
      <c r="E182" s="92"/>
      <c r="F182" s="92"/>
      <c r="G182" s="92"/>
      <c r="H182" s="92"/>
      <c r="J182" s="92"/>
      <c r="K182" s="92"/>
      <c r="L182" s="92"/>
      <c r="M182" s="92"/>
      <c r="N182" s="92"/>
    </row>
    <row r="183" spans="1:14" x14ac:dyDescent="0.25">
      <c r="A183" s="12"/>
      <c r="B183" s="12"/>
      <c r="C183" s="13"/>
      <c r="D183" s="92"/>
      <c r="E183" s="92"/>
      <c r="F183" s="92"/>
      <c r="G183" s="92"/>
      <c r="H183" s="92"/>
      <c r="J183" s="92"/>
      <c r="K183" s="92"/>
      <c r="L183" s="92"/>
      <c r="M183" s="92"/>
      <c r="N183" s="92"/>
    </row>
    <row r="184" spans="1:14" x14ac:dyDescent="0.25">
      <c r="A184" s="12"/>
      <c r="B184" s="12"/>
      <c r="C184" s="13"/>
      <c r="D184" s="92"/>
      <c r="E184" s="92"/>
      <c r="F184" s="92"/>
      <c r="G184" s="92"/>
      <c r="H184" s="92"/>
      <c r="J184" s="92"/>
      <c r="K184" s="92"/>
      <c r="L184" s="92"/>
      <c r="M184" s="92"/>
      <c r="N184" s="92"/>
    </row>
    <row r="185" spans="1:14" x14ac:dyDescent="0.25">
      <c r="A185" s="12"/>
      <c r="B185" s="12"/>
      <c r="C185" s="13"/>
      <c r="D185" s="92"/>
      <c r="E185" s="92"/>
      <c r="F185" s="92"/>
      <c r="G185" s="92"/>
      <c r="H185" s="92"/>
      <c r="J185" s="92"/>
      <c r="K185" s="92"/>
      <c r="L185" s="92"/>
      <c r="M185" s="92"/>
      <c r="N185" s="92"/>
    </row>
    <row r="186" spans="1:14" x14ac:dyDescent="0.25">
      <c r="A186" s="12"/>
      <c r="B186" s="12"/>
      <c r="C186" s="13"/>
      <c r="D186" s="92"/>
      <c r="E186" s="92"/>
      <c r="F186" s="92"/>
      <c r="G186" s="92"/>
      <c r="H186" s="92"/>
      <c r="J186" s="92"/>
      <c r="K186" s="92"/>
      <c r="L186" s="92"/>
      <c r="M186" s="92"/>
      <c r="N186" s="92"/>
    </row>
    <row r="187" spans="1:14" x14ac:dyDescent="0.25">
      <c r="A187" s="12"/>
      <c r="B187" s="12"/>
      <c r="C187" s="13"/>
      <c r="D187" s="92"/>
      <c r="E187" s="92"/>
      <c r="F187" s="92"/>
      <c r="G187" s="92"/>
      <c r="H187" s="92"/>
      <c r="J187" s="92"/>
      <c r="K187" s="92"/>
      <c r="L187" s="92"/>
      <c r="M187" s="92"/>
      <c r="N187" s="92"/>
    </row>
    <row r="188" spans="1:14" x14ac:dyDescent="0.25">
      <c r="C188" s="9"/>
    </row>
    <row r="189" spans="1:14" x14ac:dyDescent="0.25">
      <c r="C189" s="9"/>
    </row>
    <row r="190" spans="1:14" x14ac:dyDescent="0.25">
      <c r="C190" s="9"/>
    </row>
    <row r="191" spans="1:14" x14ac:dyDescent="0.25">
      <c r="C191" s="9"/>
    </row>
    <row r="192" spans="1:14" x14ac:dyDescent="0.25">
      <c r="C192" s="9"/>
    </row>
    <row r="193" spans="3:3" x14ac:dyDescent="0.25">
      <c r="C193" s="9"/>
    </row>
    <row r="194" spans="3:3" x14ac:dyDescent="0.25">
      <c r="C194" s="9"/>
    </row>
    <row r="195" spans="3:3" x14ac:dyDescent="0.25">
      <c r="C195" s="9"/>
    </row>
    <row r="196" spans="3:3" x14ac:dyDescent="0.25">
      <c r="C196" s="9"/>
    </row>
    <row r="197" spans="3:3" x14ac:dyDescent="0.25">
      <c r="C197" s="9"/>
    </row>
    <row r="198" spans="3:3" x14ac:dyDescent="0.25">
      <c r="C198" s="9"/>
    </row>
    <row r="199" spans="3:3" x14ac:dyDescent="0.25">
      <c r="C199" s="9"/>
    </row>
    <row r="200" spans="3:3" x14ac:dyDescent="0.25">
      <c r="C200" s="9"/>
    </row>
    <row r="201" spans="3:3" x14ac:dyDescent="0.25">
      <c r="C201" s="9"/>
    </row>
    <row r="202" spans="3:3" x14ac:dyDescent="0.25">
      <c r="C202" s="9"/>
    </row>
    <row r="203" spans="3:3" x14ac:dyDescent="0.25">
      <c r="C203" s="9"/>
    </row>
    <row r="204" spans="3:3" x14ac:dyDescent="0.25">
      <c r="C204" s="9"/>
    </row>
    <row r="205" spans="3:3" x14ac:dyDescent="0.25">
      <c r="C205" s="9"/>
    </row>
    <row r="206" spans="3:3" x14ac:dyDescent="0.25">
      <c r="C206" s="9"/>
    </row>
    <row r="207" spans="3:3" x14ac:dyDescent="0.25">
      <c r="C207" s="9"/>
    </row>
    <row r="208" spans="3:3" x14ac:dyDescent="0.25">
      <c r="C208" s="9"/>
    </row>
    <row r="209" spans="3:3" x14ac:dyDescent="0.25">
      <c r="C209" s="9"/>
    </row>
    <row r="210" spans="3:3" x14ac:dyDescent="0.25">
      <c r="C210" s="9"/>
    </row>
    <row r="211" spans="3:3" x14ac:dyDescent="0.25">
      <c r="C211" s="9"/>
    </row>
    <row r="212" spans="3:3" x14ac:dyDescent="0.25">
      <c r="C212" s="9"/>
    </row>
    <row r="213" spans="3:3" x14ac:dyDescent="0.25">
      <c r="C213" s="9"/>
    </row>
    <row r="214" spans="3:3" x14ac:dyDescent="0.25">
      <c r="C214" s="9"/>
    </row>
    <row r="215" spans="3:3" x14ac:dyDescent="0.25">
      <c r="C215" s="9"/>
    </row>
    <row r="216" spans="3:3" x14ac:dyDescent="0.25">
      <c r="C216" s="9"/>
    </row>
    <row r="217" spans="3:3" x14ac:dyDescent="0.25">
      <c r="C217" s="9"/>
    </row>
    <row r="218" spans="3:3" x14ac:dyDescent="0.25">
      <c r="C218" s="9"/>
    </row>
    <row r="219" spans="3:3" x14ac:dyDescent="0.25">
      <c r="C219" s="9"/>
    </row>
    <row r="220" spans="3:3" x14ac:dyDescent="0.25">
      <c r="C220" s="9"/>
    </row>
    <row r="221" spans="3:3" x14ac:dyDescent="0.25">
      <c r="C221" s="9"/>
    </row>
    <row r="222" spans="3:3" x14ac:dyDescent="0.25">
      <c r="C222" s="9"/>
    </row>
    <row r="223" spans="3:3" x14ac:dyDescent="0.25">
      <c r="C223" s="9"/>
    </row>
    <row r="224" spans="3:3" x14ac:dyDescent="0.25">
      <c r="C224" s="9"/>
    </row>
    <row r="225" spans="3:3" x14ac:dyDescent="0.25">
      <c r="C225" s="9"/>
    </row>
    <row r="226" spans="3:3" x14ac:dyDescent="0.25">
      <c r="C226" s="9"/>
    </row>
    <row r="227" spans="3:3" x14ac:dyDescent="0.25">
      <c r="C227" s="9"/>
    </row>
  </sheetData>
  <mergeCells count="48">
    <mergeCell ref="A75:A76"/>
    <mergeCell ref="A116:A117"/>
    <mergeCell ref="C116:C117"/>
    <mergeCell ref="C75:C76"/>
    <mergeCell ref="B75:B76"/>
    <mergeCell ref="A65:A66"/>
    <mergeCell ref="C65:C66"/>
    <mergeCell ref="A70:A71"/>
    <mergeCell ref="C70:C71"/>
    <mergeCell ref="A54:A55"/>
    <mergeCell ref="C54:C55"/>
    <mergeCell ref="A60:A61"/>
    <mergeCell ref="C60:C61"/>
    <mergeCell ref="A43:A44"/>
    <mergeCell ref="C43:C44"/>
    <mergeCell ref="A48:A49"/>
    <mergeCell ref="C48:C49"/>
    <mergeCell ref="A33:A34"/>
    <mergeCell ref="C33:C34"/>
    <mergeCell ref="A38:A39"/>
    <mergeCell ref="C38:C39"/>
    <mergeCell ref="Q9:Q13"/>
    <mergeCell ref="A17:A18"/>
    <mergeCell ref="B17:B18"/>
    <mergeCell ref="C17:C18"/>
    <mergeCell ref="A9:A14"/>
    <mergeCell ref="B9:B14"/>
    <mergeCell ref="M9:M13"/>
    <mergeCell ref="N9:N13"/>
    <mergeCell ref="C9:L13"/>
    <mergeCell ref="F2:H2"/>
    <mergeCell ref="C23:C24"/>
    <mergeCell ref="A28:A29"/>
    <mergeCell ref="C28:C29"/>
    <mergeCell ref="P9:P13"/>
    <mergeCell ref="G28:G29"/>
    <mergeCell ref="J28:J29"/>
    <mergeCell ref="K28:K29"/>
    <mergeCell ref="L28:L29"/>
    <mergeCell ref="E28:E29"/>
    <mergeCell ref="K17:K18"/>
    <mergeCell ref="J17:J18"/>
    <mergeCell ref="L17:L18"/>
    <mergeCell ref="F43:F44"/>
    <mergeCell ref="D17:D18"/>
    <mergeCell ref="E17:E18"/>
    <mergeCell ref="F17:F18"/>
    <mergeCell ref="G17:G18"/>
  </mergeCells>
  <pageMargins left="0.70866141732283472" right="0.70866141732283472" top="0.74803149606299213" bottom="0.74803149606299213" header="0.31496062992125984" footer="0.31496062992125984"/>
  <pageSetup paperSize="9" scale="97" fitToHeight="0" orientation="landscape" verticalDpi="180" r:id="rId1"/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zoomScale="130" zoomScaleNormal="130" workbookViewId="0">
      <selection activeCell="J29" sqref="J29"/>
    </sheetView>
  </sheetViews>
  <sheetFormatPr defaultRowHeight="15" x14ac:dyDescent="0.25"/>
  <cols>
    <col min="1" max="1" width="3.5703125" customWidth="1"/>
    <col min="2" max="2" width="24.28515625" customWidth="1"/>
    <col min="3" max="5" width="9.85546875" customWidth="1"/>
    <col min="6" max="7" width="9.85546875" style="9" customWidth="1"/>
    <col min="8" max="11" width="9.85546875" style="36" customWidth="1"/>
    <col min="12" max="12" width="0" hidden="1" customWidth="1"/>
    <col min="13" max="13" width="23.85546875" hidden="1" customWidth="1"/>
  </cols>
  <sheetData>
    <row r="1" spans="1:15" ht="13.15" customHeight="1" x14ac:dyDescent="0.25"/>
    <row r="2" spans="1:15" ht="54" customHeight="1" x14ac:dyDescent="0.25">
      <c r="A2" s="12"/>
      <c r="B2" s="12"/>
      <c r="C2" s="12"/>
      <c r="D2" s="12"/>
      <c r="E2" s="12"/>
      <c r="F2" s="13"/>
      <c r="G2" s="13"/>
      <c r="H2" s="37"/>
      <c r="J2" s="241" t="s">
        <v>92</v>
      </c>
      <c r="K2" s="241"/>
      <c r="L2" s="241"/>
    </row>
    <row r="3" spans="1:15" ht="9.6" customHeight="1" x14ac:dyDescent="0.25">
      <c r="A3" s="12"/>
      <c r="B3" s="12"/>
      <c r="C3" s="12"/>
      <c r="D3" s="12"/>
      <c r="E3" s="12"/>
      <c r="F3" s="13"/>
      <c r="G3" s="13"/>
      <c r="H3" s="37"/>
      <c r="I3" s="37"/>
      <c r="J3" s="37"/>
      <c r="K3" s="37"/>
      <c r="L3" s="12"/>
    </row>
    <row r="4" spans="1:15" ht="14.45" customHeight="1" x14ac:dyDescent="0.25">
      <c r="A4" s="12"/>
      <c r="B4" s="12"/>
      <c r="C4" s="245" t="s">
        <v>88</v>
      </c>
      <c r="D4" s="245"/>
      <c r="E4" s="245"/>
      <c r="F4" s="245"/>
      <c r="G4" s="245"/>
      <c r="H4" s="245"/>
      <c r="I4" s="37"/>
      <c r="J4" s="37"/>
      <c r="K4" s="37"/>
      <c r="L4" s="12"/>
    </row>
    <row r="5" spans="1:15" ht="18" x14ac:dyDescent="0.25">
      <c r="A5" s="12"/>
      <c r="B5" s="12"/>
      <c r="C5" s="245" t="s">
        <v>89</v>
      </c>
      <c r="D5" s="245"/>
      <c r="E5" s="245"/>
      <c r="F5" s="245"/>
      <c r="G5" s="245"/>
      <c r="H5" s="245"/>
      <c r="I5" s="245"/>
      <c r="J5" s="37"/>
      <c r="K5" s="37"/>
      <c r="L5" s="12"/>
    </row>
    <row r="6" spans="1:15" ht="14.45" customHeight="1" x14ac:dyDescent="0.25">
      <c r="A6" s="245" t="s">
        <v>90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12"/>
    </row>
    <row r="7" spans="1:15" ht="14.45" customHeight="1" x14ac:dyDescent="0.25">
      <c r="A7" s="246" t="s">
        <v>91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12"/>
    </row>
    <row r="8" spans="1:15" ht="7.9" customHeight="1" thickBot="1" x14ac:dyDescent="0.3">
      <c r="A8" s="12"/>
      <c r="B8" s="12"/>
      <c r="C8" s="12"/>
      <c r="D8" s="12"/>
      <c r="E8" s="12"/>
      <c r="F8" s="13"/>
      <c r="G8" s="13"/>
      <c r="H8" s="37"/>
      <c r="I8" s="37"/>
      <c r="J8" s="37"/>
      <c r="K8" s="37"/>
      <c r="L8" s="12"/>
    </row>
    <row r="9" spans="1:15" ht="20.45" customHeight="1" x14ac:dyDescent="0.25">
      <c r="A9" s="208" t="s">
        <v>0</v>
      </c>
      <c r="B9" s="247" t="s">
        <v>73</v>
      </c>
      <c r="C9" s="248" t="s">
        <v>1</v>
      </c>
      <c r="D9" s="248"/>
      <c r="E9" s="248"/>
      <c r="F9" s="248"/>
      <c r="G9" s="248"/>
      <c r="H9" s="248"/>
      <c r="I9" s="248"/>
      <c r="J9" s="248"/>
      <c r="K9" s="249"/>
      <c r="L9" s="242" t="s">
        <v>2</v>
      </c>
      <c r="N9" s="198" t="s">
        <v>86</v>
      </c>
      <c r="O9" s="202" t="s">
        <v>87</v>
      </c>
    </row>
    <row r="10" spans="1:15" ht="7.9" customHeight="1" x14ac:dyDescent="0.25">
      <c r="A10" s="209"/>
      <c r="B10" s="212"/>
      <c r="C10" s="224"/>
      <c r="D10" s="224"/>
      <c r="E10" s="224"/>
      <c r="F10" s="224"/>
      <c r="G10" s="224"/>
      <c r="H10" s="224"/>
      <c r="I10" s="224"/>
      <c r="J10" s="224"/>
      <c r="K10" s="250"/>
      <c r="L10" s="243"/>
      <c r="N10" s="198"/>
      <c r="O10" s="202"/>
    </row>
    <row r="11" spans="1:15" ht="14.45" customHeight="1" x14ac:dyDescent="0.25">
      <c r="A11" s="209"/>
      <c r="B11" s="212"/>
      <c r="C11" s="224"/>
      <c r="D11" s="224"/>
      <c r="E11" s="224"/>
      <c r="F11" s="224"/>
      <c r="G11" s="224"/>
      <c r="H11" s="224"/>
      <c r="I11" s="224"/>
      <c r="J11" s="224"/>
      <c r="K11" s="250"/>
      <c r="L11" s="243"/>
      <c r="N11" s="198"/>
      <c r="O11" s="202"/>
    </row>
    <row r="12" spans="1:15" x14ac:dyDescent="0.25">
      <c r="A12" s="209"/>
      <c r="B12" s="212"/>
      <c r="C12" s="224"/>
      <c r="D12" s="224"/>
      <c r="E12" s="224"/>
      <c r="F12" s="224"/>
      <c r="G12" s="224"/>
      <c r="H12" s="224"/>
      <c r="I12" s="224"/>
      <c r="J12" s="224"/>
      <c r="K12" s="250"/>
      <c r="L12" s="243"/>
      <c r="N12" s="198"/>
      <c r="O12" s="202"/>
    </row>
    <row r="13" spans="1:15" ht="9.6" customHeight="1" thickBot="1" x14ac:dyDescent="0.3">
      <c r="A13" s="209"/>
      <c r="B13" s="212"/>
      <c r="C13" s="251"/>
      <c r="D13" s="251"/>
      <c r="E13" s="251"/>
      <c r="F13" s="251"/>
      <c r="G13" s="251"/>
      <c r="H13" s="251"/>
      <c r="I13" s="251"/>
      <c r="J13" s="251"/>
      <c r="K13" s="252"/>
      <c r="L13" s="243"/>
      <c r="N13" s="198"/>
      <c r="O13" s="202"/>
    </row>
    <row r="14" spans="1:15" ht="17.45" customHeight="1" thickBot="1" x14ac:dyDescent="0.3">
      <c r="A14" s="209"/>
      <c r="B14" s="212"/>
      <c r="C14" s="19" t="s">
        <v>3</v>
      </c>
      <c r="D14" s="20">
        <v>2017</v>
      </c>
      <c r="E14" s="19">
        <v>2018</v>
      </c>
      <c r="F14" s="20">
        <v>2019</v>
      </c>
      <c r="G14" s="21">
        <v>2020</v>
      </c>
      <c r="H14" s="66">
        <v>2021</v>
      </c>
      <c r="I14" s="38">
        <v>2022</v>
      </c>
      <c r="J14" s="66">
        <v>2023</v>
      </c>
      <c r="K14" s="66">
        <v>2024</v>
      </c>
      <c r="L14" s="244"/>
    </row>
    <row r="15" spans="1:15" ht="15.75" thickBot="1" x14ac:dyDescent="0.3">
      <c r="A15" s="1">
        <v>1</v>
      </c>
      <c r="B15" s="3">
        <v>2</v>
      </c>
      <c r="C15" s="21">
        <v>3</v>
      </c>
      <c r="D15" s="20">
        <v>4</v>
      </c>
      <c r="E15" s="21">
        <v>5</v>
      </c>
      <c r="F15" s="20">
        <v>6</v>
      </c>
      <c r="G15" s="21">
        <v>7</v>
      </c>
      <c r="H15" s="66">
        <v>8</v>
      </c>
      <c r="I15" s="38">
        <v>9</v>
      </c>
      <c r="J15" s="66">
        <v>10</v>
      </c>
      <c r="K15" s="66">
        <v>11</v>
      </c>
      <c r="L15" s="2">
        <v>12</v>
      </c>
    </row>
    <row r="16" spans="1:15" ht="39" customHeight="1" x14ac:dyDescent="0.25">
      <c r="A16" s="203" t="s">
        <v>4</v>
      </c>
      <c r="B16" s="205" t="s">
        <v>5</v>
      </c>
      <c r="C16" s="259">
        <f>D16+E16+F16+G16+H16+I16+J16+K16</f>
        <v>557881.56499999994</v>
      </c>
      <c r="D16" s="260">
        <f>D18+D19+D20</f>
        <v>63223.604999999996</v>
      </c>
      <c r="E16" s="260">
        <f>E18+E19+E20</f>
        <v>68376</v>
      </c>
      <c r="F16" s="39">
        <f>F18+F19+F20</f>
        <v>64551.619999999995</v>
      </c>
      <c r="G16" s="39">
        <f t="shared" ref="G16:K16" si="0">G18+G19+G20</f>
        <v>72869.070000000007</v>
      </c>
      <c r="H16" s="40">
        <f t="shared" si="0"/>
        <v>71696.55</v>
      </c>
      <c r="I16" s="40">
        <f t="shared" si="0"/>
        <v>69958.850000000006</v>
      </c>
      <c r="J16" s="40">
        <f t="shared" si="0"/>
        <v>72663.710000000006</v>
      </c>
      <c r="K16" s="67">
        <f t="shared" si="0"/>
        <v>74542.159999999989</v>
      </c>
      <c r="L16" s="35"/>
      <c r="M16" s="5"/>
    </row>
    <row r="17" spans="1:15" hidden="1" x14ac:dyDescent="0.25">
      <c r="A17" s="204"/>
      <c r="B17" s="206"/>
      <c r="C17" s="258"/>
      <c r="D17" s="256"/>
      <c r="E17" s="256"/>
      <c r="F17" s="41"/>
      <c r="G17" s="41"/>
      <c r="H17" s="45"/>
      <c r="I17" s="45"/>
      <c r="J17" s="45"/>
      <c r="K17" s="68"/>
      <c r="L17" s="15"/>
      <c r="M17" s="5"/>
    </row>
    <row r="18" spans="1:15" x14ac:dyDescent="0.25">
      <c r="A18" s="24" t="s">
        <v>6</v>
      </c>
      <c r="B18" s="28" t="s">
        <v>7</v>
      </c>
      <c r="C18" s="44">
        <f t="shared" ref="C18:C19" si="1">D18+E18+F18+G18+H18+I18+J18+K18</f>
        <v>48086.549460000002</v>
      </c>
      <c r="D18" s="43">
        <f t="shared" ref="D18:E18" si="2">D23+D28+D33+D43+D48+D53+D63+D68+D38</f>
        <v>6256.84</v>
      </c>
      <c r="E18" s="43">
        <f t="shared" si="2"/>
        <v>6159.29</v>
      </c>
      <c r="F18" s="43">
        <f>F23++F28+F33+F38+F43+F48+F53+F58+F63+F68</f>
        <v>5100.2</v>
      </c>
      <c r="G18" s="43">
        <f t="shared" ref="G18:K18" si="3">G23++G28+G33+G38+G43+G48+G53+G58+G63+G68</f>
        <v>6808.2</v>
      </c>
      <c r="H18" s="45">
        <f t="shared" si="3"/>
        <v>6503.3194599999997</v>
      </c>
      <c r="I18" s="45">
        <f t="shared" si="3"/>
        <v>5751.8</v>
      </c>
      <c r="J18" s="45">
        <f t="shared" si="3"/>
        <v>5753</v>
      </c>
      <c r="K18" s="68">
        <f t="shared" si="3"/>
        <v>5753.9000000000005</v>
      </c>
      <c r="L18" s="15"/>
      <c r="M18" s="5"/>
    </row>
    <row r="19" spans="1:15" x14ac:dyDescent="0.25">
      <c r="A19" s="24" t="s">
        <v>8</v>
      </c>
      <c r="B19" s="28" t="s">
        <v>9</v>
      </c>
      <c r="C19" s="44">
        <f t="shared" si="1"/>
        <v>482798.95053999999</v>
      </c>
      <c r="D19" s="43">
        <f t="shared" ref="D19:E19" si="4">D24+D29+D34+D39+D44+D49+D54+D59+D64+D69</f>
        <v>54468.56</v>
      </c>
      <c r="E19" s="43">
        <f t="shared" si="4"/>
        <v>59278.51</v>
      </c>
      <c r="F19" s="43">
        <f>F24+F29+F34+F39+F44+F49+F54+F59+F64+F69</f>
        <v>56363.4</v>
      </c>
      <c r="G19" s="43">
        <f t="shared" ref="G19:K19" si="5">G24+G29+G34+G39+G44+G49+G54+G59+G64+G69</f>
        <v>62495.9</v>
      </c>
      <c r="H19" s="45">
        <f t="shared" si="5"/>
        <v>61997.280540000007</v>
      </c>
      <c r="I19" s="45">
        <f t="shared" si="5"/>
        <v>60544.2</v>
      </c>
      <c r="J19" s="45">
        <f t="shared" si="5"/>
        <v>62938.1</v>
      </c>
      <c r="K19" s="68">
        <f t="shared" si="5"/>
        <v>64713</v>
      </c>
      <c r="L19" s="15"/>
      <c r="M19" s="5"/>
    </row>
    <row r="20" spans="1:15" x14ac:dyDescent="0.25">
      <c r="A20" s="24" t="s">
        <v>10</v>
      </c>
      <c r="B20" s="28" t="s">
        <v>11</v>
      </c>
      <c r="C20" s="44">
        <f>D20+E20+F20+G20+H20+I20+J20+K20</f>
        <v>26996.064999999999</v>
      </c>
      <c r="D20" s="43">
        <f t="shared" ref="D20:E20" si="6">D25+D30+D35+D40+D45+D50+D55+D60+D65+D70</f>
        <v>2498.2049999999999</v>
      </c>
      <c r="E20" s="43">
        <f t="shared" si="6"/>
        <v>2938.2</v>
      </c>
      <c r="F20" s="43">
        <f>F25+F30+F35+F40+F45+F50+F55+F60+F65+F70</f>
        <v>3088.02</v>
      </c>
      <c r="G20" s="43">
        <f t="shared" ref="G20:K20" si="7">G25+G30+G35+G40+G45+G50+G55+G60+G65+G70</f>
        <v>3564.9700000000003</v>
      </c>
      <c r="H20" s="45">
        <f t="shared" si="7"/>
        <v>3195.95</v>
      </c>
      <c r="I20" s="45">
        <f t="shared" si="7"/>
        <v>3662.85</v>
      </c>
      <c r="J20" s="45">
        <f t="shared" si="7"/>
        <v>3972.61</v>
      </c>
      <c r="K20" s="68">
        <f t="shared" si="7"/>
        <v>4075.2599999999998</v>
      </c>
      <c r="L20" s="15"/>
      <c r="M20" s="5"/>
    </row>
    <row r="21" spans="1:15" x14ac:dyDescent="0.25">
      <c r="A21" s="10" t="s">
        <v>12</v>
      </c>
      <c r="B21" s="29" t="s">
        <v>14</v>
      </c>
      <c r="C21" s="257">
        <f>D21+E21+F21+G21+H21+I21+J21+K21</f>
        <v>436548.3</v>
      </c>
      <c r="D21" s="255">
        <f t="shared" ref="D21:E21" si="8">D23+D24+D25</f>
        <v>49057</v>
      </c>
      <c r="E21" s="255">
        <f t="shared" si="8"/>
        <v>50937</v>
      </c>
      <c r="F21" s="46">
        <f>F23+F24+F25</f>
        <v>49757</v>
      </c>
      <c r="G21" s="48">
        <f t="shared" ref="G21:K21" si="9">G23+G24+G25</f>
        <v>57172.1</v>
      </c>
      <c r="H21" s="69">
        <f t="shared" si="9"/>
        <v>56220.5</v>
      </c>
      <c r="I21" s="47">
        <f t="shared" si="9"/>
        <v>55806.1</v>
      </c>
      <c r="J21" s="69">
        <f t="shared" si="9"/>
        <v>58010.400000000001</v>
      </c>
      <c r="K21" s="70">
        <f t="shared" si="9"/>
        <v>59588.2</v>
      </c>
      <c r="L21" s="16">
        <v>1</v>
      </c>
      <c r="M21" s="5"/>
    </row>
    <row r="22" spans="1:15" ht="65.45" customHeight="1" x14ac:dyDescent="0.25">
      <c r="A22" s="26" t="s">
        <v>13</v>
      </c>
      <c r="B22" s="30" t="s">
        <v>15</v>
      </c>
      <c r="C22" s="258"/>
      <c r="D22" s="256"/>
      <c r="E22" s="256"/>
      <c r="F22" s="49"/>
      <c r="G22" s="52"/>
      <c r="H22" s="71"/>
      <c r="I22" s="50"/>
      <c r="J22" s="71"/>
      <c r="K22" s="72"/>
      <c r="L22" s="17"/>
      <c r="M22" s="6"/>
      <c r="N22" s="11" t="s">
        <v>74</v>
      </c>
      <c r="O22" s="11" t="s">
        <v>80</v>
      </c>
    </row>
    <row r="23" spans="1:15" x14ac:dyDescent="0.25">
      <c r="A23" s="24" t="s">
        <v>16</v>
      </c>
      <c r="B23" s="28" t="s">
        <v>7</v>
      </c>
      <c r="C23" s="44">
        <f t="shared" ref="C23:C24" si="10">D23+E23+F23+G23+H23+I23+J23+K23</f>
        <v>0</v>
      </c>
      <c r="D23" s="43">
        <v>0</v>
      </c>
      <c r="E23" s="43">
        <v>0</v>
      </c>
      <c r="F23" s="43">
        <v>0</v>
      </c>
      <c r="G23" s="44">
        <v>0</v>
      </c>
      <c r="H23" s="45">
        <v>0</v>
      </c>
      <c r="I23" s="53">
        <v>0</v>
      </c>
      <c r="J23" s="45">
        <v>0</v>
      </c>
      <c r="K23" s="73">
        <v>0</v>
      </c>
      <c r="L23" s="14"/>
      <c r="M23" s="5"/>
    </row>
    <row r="24" spans="1:15" x14ac:dyDescent="0.25">
      <c r="A24" s="24" t="s">
        <v>17</v>
      </c>
      <c r="B24" s="28" t="s">
        <v>9</v>
      </c>
      <c r="C24" s="44">
        <f t="shared" si="10"/>
        <v>436548.3</v>
      </c>
      <c r="D24" s="43">
        <v>49057</v>
      </c>
      <c r="E24" s="43">
        <v>50937</v>
      </c>
      <c r="F24" s="43">
        <v>49757</v>
      </c>
      <c r="G24" s="44">
        <v>57172.1</v>
      </c>
      <c r="H24" s="80">
        <v>56220.5</v>
      </c>
      <c r="I24" s="81">
        <v>55806.1</v>
      </c>
      <c r="J24" s="80">
        <v>58010.400000000001</v>
      </c>
      <c r="K24" s="82">
        <v>59588.2</v>
      </c>
      <c r="L24" s="14"/>
      <c r="M24" s="5"/>
    </row>
    <row r="25" spans="1:15" ht="12.6" customHeight="1" x14ac:dyDescent="0.25">
      <c r="A25" s="24" t="s">
        <v>18</v>
      </c>
      <c r="B25" s="28" t="s">
        <v>11</v>
      </c>
      <c r="C25" s="44">
        <f>D25+E25+F25+G25+H25+I25+J25+K25</f>
        <v>0</v>
      </c>
      <c r="D25" s="43">
        <v>0</v>
      </c>
      <c r="E25" s="43">
        <v>0</v>
      </c>
      <c r="F25" s="43">
        <v>0</v>
      </c>
      <c r="G25" s="44">
        <v>0</v>
      </c>
      <c r="H25" s="42">
        <v>0</v>
      </c>
      <c r="I25" s="74">
        <v>0</v>
      </c>
      <c r="J25" s="42">
        <v>0</v>
      </c>
      <c r="K25" s="75">
        <v>0</v>
      </c>
      <c r="L25" s="14"/>
      <c r="M25" s="5"/>
    </row>
    <row r="26" spans="1:15" x14ac:dyDescent="0.25">
      <c r="A26" s="196" t="s">
        <v>19</v>
      </c>
      <c r="B26" s="31" t="s">
        <v>20</v>
      </c>
      <c r="C26" s="257">
        <f>D26+E26+F26+G26+H26+I26+J26+K26</f>
        <v>264.5</v>
      </c>
      <c r="D26" s="255">
        <f t="shared" ref="D26:E26" si="11">D28+D29+D30</f>
        <v>21.4</v>
      </c>
      <c r="E26" s="255">
        <f t="shared" si="11"/>
        <v>27.299999999999997</v>
      </c>
      <c r="F26" s="46">
        <f>F28+F29+F30</f>
        <v>34.200000000000003</v>
      </c>
      <c r="G26" s="48">
        <f t="shared" ref="G26:K26" si="12">G28+G29+G30</f>
        <v>32</v>
      </c>
      <c r="H26" s="83">
        <f t="shared" si="12"/>
        <v>33.1</v>
      </c>
      <c r="I26" s="84">
        <f t="shared" si="12"/>
        <v>37.200000000000003</v>
      </c>
      <c r="J26" s="83">
        <v>39.200000000000003</v>
      </c>
      <c r="K26" s="85">
        <f t="shared" si="12"/>
        <v>40.1</v>
      </c>
      <c r="L26" s="27">
        <v>1</v>
      </c>
      <c r="M26" s="5"/>
    </row>
    <row r="27" spans="1:15" ht="95.45" customHeight="1" x14ac:dyDescent="0.25">
      <c r="A27" s="197"/>
      <c r="B27" s="32" t="s">
        <v>21</v>
      </c>
      <c r="C27" s="258"/>
      <c r="D27" s="256"/>
      <c r="E27" s="256"/>
      <c r="F27" s="51"/>
      <c r="G27" s="52"/>
      <c r="H27" s="71"/>
      <c r="I27" s="50"/>
      <c r="J27" s="71"/>
      <c r="K27" s="72"/>
      <c r="L27" s="17"/>
      <c r="M27" s="6"/>
      <c r="N27" s="11" t="s">
        <v>74</v>
      </c>
      <c r="O27" s="11" t="s">
        <v>81</v>
      </c>
    </row>
    <row r="28" spans="1:15" x14ac:dyDescent="0.25">
      <c r="A28" s="25" t="s">
        <v>22</v>
      </c>
      <c r="B28" s="33" t="s">
        <v>7</v>
      </c>
      <c r="C28" s="44">
        <f t="shared" ref="C28:C29" si="13">D28+E28+F28+G28+H28+I28+J28+K28</f>
        <v>243.92999999999998</v>
      </c>
      <c r="D28" s="43">
        <v>9.84</v>
      </c>
      <c r="E28" s="43">
        <v>18.29</v>
      </c>
      <c r="F28" s="43">
        <v>34.200000000000003</v>
      </c>
      <c r="G28" s="44">
        <v>32</v>
      </c>
      <c r="H28" s="80">
        <v>33.1</v>
      </c>
      <c r="I28" s="81">
        <v>37.200000000000003</v>
      </c>
      <c r="J28" s="80">
        <v>39.200000000000003</v>
      </c>
      <c r="K28" s="82">
        <v>40.1</v>
      </c>
      <c r="L28" s="14"/>
      <c r="M28" s="5"/>
    </row>
    <row r="29" spans="1:15" x14ac:dyDescent="0.25">
      <c r="A29" s="25" t="s">
        <v>23</v>
      </c>
      <c r="B29" s="33" t="s">
        <v>9</v>
      </c>
      <c r="C29" s="44">
        <f t="shared" si="13"/>
        <v>20.57</v>
      </c>
      <c r="D29" s="43">
        <v>11.56</v>
      </c>
      <c r="E29" s="43">
        <v>9.01</v>
      </c>
      <c r="F29" s="43">
        <v>0</v>
      </c>
      <c r="G29" s="44">
        <v>0</v>
      </c>
      <c r="H29" s="45">
        <v>0</v>
      </c>
      <c r="I29" s="53">
        <v>0</v>
      </c>
      <c r="J29" s="45">
        <v>0</v>
      </c>
      <c r="K29" s="73">
        <v>0</v>
      </c>
      <c r="L29" s="14"/>
      <c r="M29" s="5"/>
    </row>
    <row r="30" spans="1:15" x14ac:dyDescent="0.25">
      <c r="A30" s="25" t="s">
        <v>24</v>
      </c>
      <c r="B30" s="33" t="s">
        <v>11</v>
      </c>
      <c r="C30" s="44">
        <f>D30+E30+F30+G30+H30+I30+J30+K30</f>
        <v>0</v>
      </c>
      <c r="D30" s="43">
        <v>0</v>
      </c>
      <c r="E30" s="43">
        <v>0</v>
      </c>
      <c r="F30" s="43">
        <v>0</v>
      </c>
      <c r="G30" s="44">
        <v>0</v>
      </c>
      <c r="H30" s="45">
        <v>0</v>
      </c>
      <c r="I30" s="53">
        <v>0</v>
      </c>
      <c r="J30" s="45">
        <v>0</v>
      </c>
      <c r="K30" s="73">
        <v>0</v>
      </c>
      <c r="L30" s="14"/>
      <c r="M30" s="5"/>
    </row>
    <row r="31" spans="1:15" ht="14.45" customHeight="1" x14ac:dyDescent="0.25">
      <c r="A31" s="196" t="s">
        <v>25</v>
      </c>
      <c r="B31" s="31" t="s">
        <v>26</v>
      </c>
      <c r="C31" s="257">
        <f>D31+E31+F31+G31+H31+I31+J31+K31</f>
        <v>41133.699999999997</v>
      </c>
      <c r="D31" s="255">
        <f t="shared" ref="D31:E31" si="14">D33+D34+D35</f>
        <v>5400</v>
      </c>
      <c r="E31" s="255">
        <f t="shared" si="14"/>
        <v>6580</v>
      </c>
      <c r="F31" s="46">
        <f>F33+F34+F35</f>
        <v>4875</v>
      </c>
      <c r="G31" s="48">
        <f t="shared" ref="G31:K31" si="15">G33+G34+G35</f>
        <v>4866.3</v>
      </c>
      <c r="H31" s="83">
        <f t="shared" si="15"/>
        <v>4621.8</v>
      </c>
      <c r="I31" s="84">
        <f t="shared" si="15"/>
        <v>4738.1000000000004</v>
      </c>
      <c r="J31" s="83">
        <f t="shared" si="15"/>
        <v>4927.7</v>
      </c>
      <c r="K31" s="85">
        <f t="shared" si="15"/>
        <v>5124.8</v>
      </c>
      <c r="L31" s="27">
        <v>2</v>
      </c>
      <c r="M31" s="5"/>
    </row>
    <row r="32" spans="1:15" ht="58.9" customHeight="1" x14ac:dyDescent="0.25">
      <c r="A32" s="197"/>
      <c r="B32" s="32" t="s">
        <v>27</v>
      </c>
      <c r="C32" s="258"/>
      <c r="D32" s="256"/>
      <c r="E32" s="256"/>
      <c r="F32" s="51"/>
      <c r="G32" s="52"/>
      <c r="H32" s="86"/>
      <c r="I32" s="87"/>
      <c r="J32" s="86"/>
      <c r="K32" s="88"/>
      <c r="L32" s="17"/>
      <c r="M32" s="6"/>
      <c r="N32" s="11" t="s">
        <v>75</v>
      </c>
      <c r="O32" s="11" t="s">
        <v>82</v>
      </c>
    </row>
    <row r="33" spans="1:15" ht="14.45" customHeight="1" x14ac:dyDescent="0.25">
      <c r="A33" s="24" t="s">
        <v>28</v>
      </c>
      <c r="B33" s="28" t="s">
        <v>7</v>
      </c>
      <c r="C33" s="44">
        <f t="shared" ref="C33:C34" si="16">D33+E33+F33+G33+H33+I33+J33+K33</f>
        <v>0</v>
      </c>
      <c r="D33" s="43">
        <v>0</v>
      </c>
      <c r="E33" s="43">
        <v>0</v>
      </c>
      <c r="F33" s="43">
        <v>0</v>
      </c>
      <c r="G33" s="44">
        <v>0</v>
      </c>
      <c r="H33" s="45">
        <v>0</v>
      </c>
      <c r="I33" s="53">
        <v>0</v>
      </c>
      <c r="J33" s="45">
        <v>0</v>
      </c>
      <c r="K33" s="73">
        <v>0</v>
      </c>
      <c r="L33" s="14"/>
      <c r="M33" s="6"/>
    </row>
    <row r="34" spans="1:15" ht="14.45" customHeight="1" x14ac:dyDescent="0.25">
      <c r="A34" s="24" t="s">
        <v>29</v>
      </c>
      <c r="B34" s="28" t="s">
        <v>9</v>
      </c>
      <c r="C34" s="44">
        <f t="shared" si="16"/>
        <v>41133.699999999997</v>
      </c>
      <c r="D34" s="43">
        <v>5400</v>
      </c>
      <c r="E34" s="43">
        <v>6580</v>
      </c>
      <c r="F34" s="43">
        <v>4875</v>
      </c>
      <c r="G34" s="44">
        <v>4866.3</v>
      </c>
      <c r="H34" s="80">
        <v>4621.8</v>
      </c>
      <c r="I34" s="81">
        <v>4738.1000000000004</v>
      </c>
      <c r="J34" s="80">
        <v>4927.7</v>
      </c>
      <c r="K34" s="82">
        <v>5124.8</v>
      </c>
      <c r="L34" s="14"/>
      <c r="M34" s="6"/>
    </row>
    <row r="35" spans="1:15" ht="14.45" customHeight="1" x14ac:dyDescent="0.25">
      <c r="A35" s="24" t="s">
        <v>30</v>
      </c>
      <c r="B35" s="28" t="s">
        <v>11</v>
      </c>
      <c r="C35" s="44">
        <f>D35+E35+F35+G35+H35+I35+J35+K35</f>
        <v>0</v>
      </c>
      <c r="D35" s="43">
        <v>0</v>
      </c>
      <c r="E35" s="43">
        <v>0</v>
      </c>
      <c r="F35" s="43">
        <v>0</v>
      </c>
      <c r="G35" s="44">
        <v>0</v>
      </c>
      <c r="H35" s="45">
        <v>0</v>
      </c>
      <c r="I35" s="53">
        <v>0</v>
      </c>
      <c r="J35" s="45">
        <v>0</v>
      </c>
      <c r="K35" s="73">
        <v>0</v>
      </c>
      <c r="L35" s="14"/>
      <c r="M35" s="6"/>
    </row>
    <row r="36" spans="1:15" ht="15.6" customHeight="1" x14ac:dyDescent="0.25">
      <c r="A36" s="231" t="s">
        <v>31</v>
      </c>
      <c r="B36" s="29" t="s">
        <v>32</v>
      </c>
      <c r="C36" s="257">
        <f>D36+E36+F36+G36+H36+I36+J36+K36</f>
        <v>47624.800000000003</v>
      </c>
      <c r="D36" s="255">
        <f t="shared" ref="D36:E36" si="17">D38+D39+D40</f>
        <v>6247</v>
      </c>
      <c r="E36" s="255">
        <f t="shared" si="17"/>
        <v>6141</v>
      </c>
      <c r="F36" s="46">
        <f>F38+F39+F40</f>
        <v>5066</v>
      </c>
      <c r="G36" s="48">
        <f t="shared" ref="G36:K36" si="18">G38+G39+G40</f>
        <v>6776.2</v>
      </c>
      <c r="H36" s="83">
        <f t="shared" si="18"/>
        <v>6252.4</v>
      </c>
      <c r="I36" s="84">
        <f t="shared" si="18"/>
        <v>5714.6</v>
      </c>
      <c r="J36" s="89">
        <f t="shared" si="18"/>
        <v>5713.8</v>
      </c>
      <c r="K36" s="85">
        <f t="shared" si="18"/>
        <v>5713.8</v>
      </c>
      <c r="L36" s="27">
        <v>3</v>
      </c>
      <c r="M36" s="6"/>
    </row>
    <row r="37" spans="1:15" ht="54" customHeight="1" x14ac:dyDescent="0.25">
      <c r="A37" s="204"/>
      <c r="B37" s="30" t="s">
        <v>33</v>
      </c>
      <c r="C37" s="258"/>
      <c r="D37" s="256"/>
      <c r="E37" s="256"/>
      <c r="F37" s="51"/>
      <c r="G37" s="52"/>
      <c r="H37" s="86"/>
      <c r="I37" s="87"/>
      <c r="J37" s="86"/>
      <c r="K37" s="88"/>
      <c r="L37" s="17"/>
      <c r="M37" s="6"/>
      <c r="N37" s="11" t="s">
        <v>74</v>
      </c>
      <c r="O37" s="11" t="s">
        <v>83</v>
      </c>
    </row>
    <row r="38" spans="1:15" x14ac:dyDescent="0.25">
      <c r="A38" s="22" t="s">
        <v>34</v>
      </c>
      <c r="B38" s="28" t="s">
        <v>7</v>
      </c>
      <c r="C38" s="44">
        <f t="shared" ref="C38:C39" si="19">D38+E38+F38+G38+H38+I38+J38+K38</f>
        <v>47624.800000000003</v>
      </c>
      <c r="D38" s="43">
        <v>6247</v>
      </c>
      <c r="E38" s="43">
        <v>6141</v>
      </c>
      <c r="F38" s="43">
        <v>5066</v>
      </c>
      <c r="G38" s="44">
        <v>6776.2</v>
      </c>
      <c r="H38" s="80">
        <v>6252.4</v>
      </c>
      <c r="I38" s="81">
        <v>5714.6</v>
      </c>
      <c r="J38" s="80">
        <v>5713.8</v>
      </c>
      <c r="K38" s="82">
        <v>5713.8</v>
      </c>
      <c r="L38" s="14"/>
      <c r="M38" s="6"/>
    </row>
    <row r="39" spans="1:15" x14ac:dyDescent="0.25">
      <c r="A39" s="24" t="s">
        <v>35</v>
      </c>
      <c r="B39" s="28" t="s">
        <v>9</v>
      </c>
      <c r="C39" s="44">
        <f t="shared" si="19"/>
        <v>0</v>
      </c>
      <c r="D39" s="43">
        <v>0</v>
      </c>
      <c r="E39" s="43">
        <v>0</v>
      </c>
      <c r="F39" s="43">
        <v>0</v>
      </c>
      <c r="G39" s="44">
        <v>0</v>
      </c>
      <c r="H39" s="45">
        <v>0</v>
      </c>
      <c r="I39" s="53">
        <v>0</v>
      </c>
      <c r="J39" s="45">
        <v>0</v>
      </c>
      <c r="K39" s="73">
        <v>0</v>
      </c>
      <c r="L39" s="14"/>
      <c r="M39" s="6"/>
    </row>
    <row r="40" spans="1:15" x14ac:dyDescent="0.25">
      <c r="A40" s="24" t="s">
        <v>36</v>
      </c>
      <c r="B40" s="28" t="s">
        <v>11</v>
      </c>
      <c r="C40" s="44">
        <f>D40+E40+F40+G40+H40+I40+J40+K40</f>
        <v>0</v>
      </c>
      <c r="D40" s="43">
        <v>0</v>
      </c>
      <c r="E40" s="43">
        <v>0</v>
      </c>
      <c r="F40" s="43">
        <v>0</v>
      </c>
      <c r="G40" s="44">
        <v>0</v>
      </c>
      <c r="H40" s="45">
        <v>0</v>
      </c>
      <c r="I40" s="53">
        <v>0</v>
      </c>
      <c r="J40" s="45">
        <v>0</v>
      </c>
      <c r="K40" s="73">
        <v>0</v>
      </c>
      <c r="L40" s="14"/>
      <c r="M40" s="6"/>
    </row>
    <row r="41" spans="1:15" ht="15" customHeight="1" x14ac:dyDescent="0.25">
      <c r="A41" s="231" t="s">
        <v>37</v>
      </c>
      <c r="B41" s="29" t="s">
        <v>38</v>
      </c>
      <c r="C41" s="257">
        <f>D41+E41+F41+G41+H41+I41+J41+K41</f>
        <v>8892.9599999999991</v>
      </c>
      <c r="D41" s="255">
        <f t="shared" ref="D41:E41" si="20">D43+D44+D45</f>
        <v>0</v>
      </c>
      <c r="E41" s="255">
        <f t="shared" si="20"/>
        <v>1869.2</v>
      </c>
      <c r="F41" s="46">
        <f>F43+F44+F45</f>
        <v>1679.52</v>
      </c>
      <c r="G41" s="48">
        <f t="shared" ref="G41:K41" si="21">G43+G44+G45</f>
        <v>1214.6399999999999</v>
      </c>
      <c r="H41" s="83">
        <f t="shared" si="21"/>
        <v>1908.6999999999998</v>
      </c>
      <c r="I41" s="84">
        <f t="shared" si="21"/>
        <v>620.9</v>
      </c>
      <c r="J41" s="90">
        <f t="shared" si="21"/>
        <v>800</v>
      </c>
      <c r="K41" s="85">
        <f t="shared" si="21"/>
        <v>800</v>
      </c>
      <c r="L41" s="27">
        <v>4</v>
      </c>
      <c r="M41" s="6"/>
    </row>
    <row r="42" spans="1:15" ht="45.6" customHeight="1" x14ac:dyDescent="0.25">
      <c r="A42" s="204"/>
      <c r="B42" s="30" t="s">
        <v>39</v>
      </c>
      <c r="C42" s="258"/>
      <c r="D42" s="256"/>
      <c r="E42" s="256"/>
      <c r="F42" s="51"/>
      <c r="G42" s="52"/>
      <c r="H42" s="86"/>
      <c r="I42" s="87"/>
      <c r="J42" s="86"/>
      <c r="K42" s="88"/>
      <c r="L42" s="17"/>
      <c r="M42" s="6"/>
    </row>
    <row r="43" spans="1:15" x14ac:dyDescent="0.25">
      <c r="A43" s="24" t="s">
        <v>40</v>
      </c>
      <c r="B43" s="28" t="s">
        <v>7</v>
      </c>
      <c r="C43" s="44">
        <f t="shared" ref="C43:C44" si="22">D43+E43+F43+G43+H43+I43+J43+K43</f>
        <v>217.81945999999999</v>
      </c>
      <c r="D43" s="43">
        <v>0</v>
      </c>
      <c r="E43" s="43">
        <v>0</v>
      </c>
      <c r="F43" s="43">
        <v>0</v>
      </c>
      <c r="G43" s="44">
        <v>0</v>
      </c>
      <c r="H43" s="80">
        <v>217.81945999999999</v>
      </c>
      <c r="I43" s="81">
        <v>0</v>
      </c>
      <c r="J43" s="80">
        <v>0</v>
      </c>
      <c r="K43" s="82">
        <v>0</v>
      </c>
      <c r="L43" s="14"/>
      <c r="M43" s="7"/>
    </row>
    <row r="44" spans="1:15" x14ac:dyDescent="0.25">
      <c r="A44" s="24" t="s">
        <v>41</v>
      </c>
      <c r="B44" s="28" t="s">
        <v>9</v>
      </c>
      <c r="C44" s="44">
        <f t="shared" si="22"/>
        <v>4898.9805400000005</v>
      </c>
      <c r="D44" s="43">
        <v>0</v>
      </c>
      <c r="E44" s="43">
        <v>1678.4</v>
      </c>
      <c r="F44" s="43">
        <v>1679.5</v>
      </c>
      <c r="G44" s="44">
        <v>457.5</v>
      </c>
      <c r="H44" s="80">
        <v>1083.5805399999999</v>
      </c>
      <c r="I44" s="81">
        <v>0</v>
      </c>
      <c r="J44" s="80">
        <v>0</v>
      </c>
      <c r="K44" s="82">
        <v>0</v>
      </c>
      <c r="L44" s="14"/>
      <c r="M44" s="8"/>
      <c r="N44" s="11">
        <v>1004</v>
      </c>
      <c r="O44" s="11" t="s">
        <v>77</v>
      </c>
    </row>
    <row r="45" spans="1:15" x14ac:dyDescent="0.25">
      <c r="A45" s="24" t="s">
        <v>42</v>
      </c>
      <c r="B45" s="28" t="s">
        <v>11</v>
      </c>
      <c r="C45" s="44">
        <f>D45+E45+F45+G45+H45+I45+J45+K45</f>
        <v>3776.16</v>
      </c>
      <c r="D45" s="43">
        <v>0</v>
      </c>
      <c r="E45" s="43">
        <v>190.8</v>
      </c>
      <c r="F45" s="43">
        <v>0.02</v>
      </c>
      <c r="G45" s="44">
        <v>757.14</v>
      </c>
      <c r="H45" s="80">
        <v>607.29999999999995</v>
      </c>
      <c r="I45" s="81">
        <v>620.9</v>
      </c>
      <c r="J45" s="80">
        <v>800</v>
      </c>
      <c r="K45" s="82">
        <v>800</v>
      </c>
      <c r="L45" s="14"/>
      <c r="M45" s="8"/>
      <c r="N45" s="11" t="s">
        <v>74</v>
      </c>
      <c r="O45" s="11" t="s">
        <v>76</v>
      </c>
    </row>
    <row r="46" spans="1:15" ht="12.6" customHeight="1" x14ac:dyDescent="0.25">
      <c r="A46" s="231" t="s">
        <v>43</v>
      </c>
      <c r="B46" s="29" t="s">
        <v>44</v>
      </c>
      <c r="C46" s="257">
        <f>D46+E46+F46+G46+H46+I46+J46+K46</f>
        <v>2270.35</v>
      </c>
      <c r="D46" s="255">
        <f t="shared" ref="D46:E46" si="23">D48+D49+D50</f>
        <v>0</v>
      </c>
      <c r="E46" s="255">
        <f t="shared" si="23"/>
        <v>388.9</v>
      </c>
      <c r="F46" s="46">
        <f>F48+F49+F50</f>
        <v>361.5</v>
      </c>
      <c r="G46" s="48">
        <f t="shared" ref="G46:K46" si="24">G48+G49+G50</f>
        <v>173.55</v>
      </c>
      <c r="H46" s="83">
        <f t="shared" si="24"/>
        <v>234.6</v>
      </c>
      <c r="I46" s="84">
        <f t="shared" si="24"/>
        <v>370.6</v>
      </c>
      <c r="J46" s="83">
        <f t="shared" si="24"/>
        <v>370.6</v>
      </c>
      <c r="K46" s="85">
        <f t="shared" si="24"/>
        <v>370.6</v>
      </c>
      <c r="L46" s="27">
        <v>5</v>
      </c>
      <c r="M46" s="6"/>
    </row>
    <row r="47" spans="1:15" ht="33.6" customHeight="1" x14ac:dyDescent="0.25">
      <c r="A47" s="204"/>
      <c r="B47" s="30" t="s">
        <v>45</v>
      </c>
      <c r="C47" s="258"/>
      <c r="D47" s="256"/>
      <c r="E47" s="256"/>
      <c r="F47" s="51"/>
      <c r="G47" s="52"/>
      <c r="H47" s="86"/>
      <c r="I47" s="87"/>
      <c r="J47" s="86"/>
      <c r="K47" s="88"/>
      <c r="L47" s="17"/>
    </row>
    <row r="48" spans="1:15" x14ac:dyDescent="0.25">
      <c r="A48" s="24" t="s">
        <v>46</v>
      </c>
      <c r="B48" s="28" t="s">
        <v>7</v>
      </c>
      <c r="C48" s="44">
        <f t="shared" ref="C48:C49" si="25">D48+E48+F48+G48+H48+I48+J48+K48</f>
        <v>0</v>
      </c>
      <c r="D48" s="43">
        <v>0</v>
      </c>
      <c r="E48" s="43">
        <v>0</v>
      </c>
      <c r="F48" s="43">
        <v>0</v>
      </c>
      <c r="G48" s="44">
        <v>0</v>
      </c>
      <c r="H48" s="80">
        <v>0</v>
      </c>
      <c r="I48" s="81">
        <v>0</v>
      </c>
      <c r="J48" s="80">
        <v>0</v>
      </c>
      <c r="K48" s="82">
        <v>0</v>
      </c>
      <c r="L48" s="14"/>
      <c r="M48" s="6"/>
    </row>
    <row r="49" spans="1:15" x14ac:dyDescent="0.25">
      <c r="A49" s="24" t="s">
        <v>47</v>
      </c>
      <c r="B49" s="28" t="s">
        <v>9</v>
      </c>
      <c r="C49" s="44">
        <f t="shared" si="25"/>
        <v>197.4</v>
      </c>
      <c r="D49" s="43">
        <v>0</v>
      </c>
      <c r="E49" s="43">
        <v>74.099999999999994</v>
      </c>
      <c r="F49" s="43">
        <v>51.9</v>
      </c>
      <c r="G49" s="44">
        <v>0</v>
      </c>
      <c r="H49" s="80">
        <v>71.400000000000006</v>
      </c>
      <c r="I49" s="81">
        <v>0</v>
      </c>
      <c r="J49" s="80">
        <v>0</v>
      </c>
      <c r="K49" s="82">
        <v>0</v>
      </c>
      <c r="L49" s="14"/>
      <c r="M49" s="6"/>
      <c r="N49" s="11" t="s">
        <v>74</v>
      </c>
      <c r="O49" s="11" t="s">
        <v>84</v>
      </c>
    </row>
    <row r="50" spans="1:15" x14ac:dyDescent="0.25">
      <c r="A50" s="24" t="s">
        <v>48</v>
      </c>
      <c r="B50" s="28" t="s">
        <v>11</v>
      </c>
      <c r="C50" s="44">
        <f>D50+E50+F50+G50+H50+I50+J50+K50</f>
        <v>2072.9499999999998</v>
      </c>
      <c r="D50" s="43">
        <v>0</v>
      </c>
      <c r="E50" s="43">
        <v>314.8</v>
      </c>
      <c r="F50" s="43">
        <v>309.60000000000002</v>
      </c>
      <c r="G50" s="44">
        <v>173.55</v>
      </c>
      <c r="H50" s="80">
        <v>163.19999999999999</v>
      </c>
      <c r="I50" s="81">
        <v>370.6</v>
      </c>
      <c r="J50" s="80">
        <v>370.6</v>
      </c>
      <c r="K50" s="82">
        <v>370.6</v>
      </c>
      <c r="L50" s="16"/>
      <c r="M50" s="6"/>
      <c r="N50" s="11" t="s">
        <v>74</v>
      </c>
      <c r="O50" s="11" t="s">
        <v>85</v>
      </c>
    </row>
    <row r="51" spans="1:15" x14ac:dyDescent="0.25">
      <c r="A51" s="231" t="s">
        <v>49</v>
      </c>
      <c r="B51" s="29" t="s">
        <v>50</v>
      </c>
      <c r="C51" s="257">
        <f>D51+E51+F51+G51+H51+I51+J51+K51</f>
        <v>0</v>
      </c>
      <c r="D51" s="255">
        <f t="shared" ref="D51:E51" si="26">D53+D54+D55</f>
        <v>0</v>
      </c>
      <c r="E51" s="255">
        <f t="shared" si="26"/>
        <v>0</v>
      </c>
      <c r="F51" s="46">
        <v>0</v>
      </c>
      <c r="G51" s="48">
        <v>0</v>
      </c>
      <c r="H51" s="69">
        <v>0</v>
      </c>
      <c r="I51" s="47">
        <v>0</v>
      </c>
      <c r="J51" s="69">
        <v>0</v>
      </c>
      <c r="K51" s="70">
        <v>0</v>
      </c>
      <c r="L51" s="27">
        <v>6</v>
      </c>
      <c r="M51" s="6"/>
    </row>
    <row r="52" spans="1:15" ht="31.9" customHeight="1" x14ac:dyDescent="0.25">
      <c r="A52" s="204"/>
      <c r="B52" s="30" t="s">
        <v>51</v>
      </c>
      <c r="C52" s="258"/>
      <c r="D52" s="256"/>
      <c r="E52" s="256"/>
      <c r="F52" s="51"/>
      <c r="G52" s="52"/>
      <c r="H52" s="71"/>
      <c r="I52" s="50"/>
      <c r="J52" s="71"/>
      <c r="K52" s="72"/>
      <c r="L52" s="17"/>
      <c r="M52" s="6"/>
    </row>
    <row r="53" spans="1:15" x14ac:dyDescent="0.25">
      <c r="A53" s="24" t="s">
        <v>52</v>
      </c>
      <c r="B53" s="28" t="s">
        <v>7</v>
      </c>
      <c r="C53" s="44">
        <f t="shared" ref="C53:C54" si="27">D53+E53+F53+G53+H53+I53+J53+K53</f>
        <v>0</v>
      </c>
      <c r="D53" s="43">
        <v>0</v>
      </c>
      <c r="E53" s="43">
        <v>0</v>
      </c>
      <c r="F53" s="43">
        <v>0</v>
      </c>
      <c r="G53" s="44">
        <v>0</v>
      </c>
      <c r="H53" s="45">
        <v>0</v>
      </c>
      <c r="I53" s="53">
        <v>0</v>
      </c>
      <c r="J53" s="45">
        <v>0</v>
      </c>
      <c r="K53" s="73">
        <v>0</v>
      </c>
      <c r="L53" s="14"/>
      <c r="M53" s="6"/>
    </row>
    <row r="54" spans="1:15" x14ac:dyDescent="0.25">
      <c r="A54" s="24" t="s">
        <v>53</v>
      </c>
      <c r="B54" s="28" t="s">
        <v>9</v>
      </c>
      <c r="C54" s="44">
        <f t="shared" si="27"/>
        <v>0</v>
      </c>
      <c r="D54" s="43">
        <v>0</v>
      </c>
      <c r="E54" s="43">
        <v>0</v>
      </c>
      <c r="F54" s="43">
        <v>0</v>
      </c>
      <c r="G54" s="44">
        <v>0</v>
      </c>
      <c r="H54" s="45">
        <v>0</v>
      </c>
      <c r="I54" s="53">
        <v>0</v>
      </c>
      <c r="J54" s="45">
        <v>0</v>
      </c>
      <c r="K54" s="73">
        <v>0</v>
      </c>
      <c r="L54" s="14"/>
      <c r="M54" s="6"/>
    </row>
    <row r="55" spans="1:15" x14ac:dyDescent="0.25">
      <c r="A55" s="24" t="s">
        <v>54</v>
      </c>
      <c r="B55" s="28" t="s">
        <v>11</v>
      </c>
      <c r="C55" s="44">
        <f>D55+E55+F55+G55+H55+I55+J55+K55</f>
        <v>0</v>
      </c>
      <c r="D55" s="43">
        <v>0</v>
      </c>
      <c r="E55" s="43">
        <v>0</v>
      </c>
      <c r="F55" s="43">
        <v>0</v>
      </c>
      <c r="G55" s="44">
        <v>0</v>
      </c>
      <c r="H55" s="45">
        <v>0</v>
      </c>
      <c r="I55" s="53">
        <v>0</v>
      </c>
      <c r="J55" s="45">
        <v>0</v>
      </c>
      <c r="K55" s="73">
        <v>0</v>
      </c>
      <c r="L55" s="14"/>
      <c r="M55" s="6"/>
    </row>
    <row r="56" spans="1:15" ht="15" customHeight="1" x14ac:dyDescent="0.25">
      <c r="A56" s="231" t="s">
        <v>55</v>
      </c>
      <c r="B56" s="29" t="s">
        <v>56</v>
      </c>
      <c r="C56" s="257">
        <f>D56+E56+F56+G56+H56+I56+J56+K56</f>
        <v>0</v>
      </c>
      <c r="D56" s="255">
        <f t="shared" ref="D56:E56" si="28">D58+D59+D60</f>
        <v>0</v>
      </c>
      <c r="E56" s="255">
        <f t="shared" si="28"/>
        <v>0</v>
      </c>
      <c r="F56" s="46">
        <v>0</v>
      </c>
      <c r="G56" s="48">
        <v>0</v>
      </c>
      <c r="H56" s="69">
        <v>0</v>
      </c>
      <c r="I56" s="47">
        <v>0</v>
      </c>
      <c r="J56" s="69">
        <v>0</v>
      </c>
      <c r="K56" s="70">
        <v>0</v>
      </c>
      <c r="L56" s="27">
        <v>6</v>
      </c>
      <c r="M56" s="6"/>
    </row>
    <row r="57" spans="1:15" ht="31.9" customHeight="1" x14ac:dyDescent="0.25">
      <c r="A57" s="204"/>
      <c r="B57" s="30" t="s">
        <v>57</v>
      </c>
      <c r="C57" s="258"/>
      <c r="D57" s="256"/>
      <c r="E57" s="256"/>
      <c r="F57" s="51"/>
      <c r="G57" s="52"/>
      <c r="H57" s="71"/>
      <c r="I57" s="50"/>
      <c r="J57" s="71"/>
      <c r="K57" s="72"/>
      <c r="L57" s="17"/>
      <c r="M57" s="6"/>
    </row>
    <row r="58" spans="1:15" x14ac:dyDescent="0.25">
      <c r="A58" s="24" t="s">
        <v>58</v>
      </c>
      <c r="B58" s="28" t="s">
        <v>7</v>
      </c>
      <c r="C58" s="44">
        <f t="shared" ref="C58:C59" si="29">D58+E58+F58+G58+H58+I58+J58+K58</f>
        <v>0</v>
      </c>
      <c r="D58" s="43">
        <v>0</v>
      </c>
      <c r="E58" s="43">
        <v>0</v>
      </c>
      <c r="F58" s="43">
        <v>0</v>
      </c>
      <c r="G58" s="44">
        <v>0</v>
      </c>
      <c r="H58" s="45">
        <v>0</v>
      </c>
      <c r="I58" s="53">
        <v>0</v>
      </c>
      <c r="J58" s="45">
        <v>0</v>
      </c>
      <c r="K58" s="73">
        <v>0</v>
      </c>
      <c r="L58" s="15"/>
      <c r="M58" s="6"/>
    </row>
    <row r="59" spans="1:15" x14ac:dyDescent="0.25">
      <c r="A59" s="24" t="s">
        <v>59</v>
      </c>
      <c r="B59" s="28" t="s">
        <v>9</v>
      </c>
      <c r="C59" s="44">
        <f t="shared" si="29"/>
        <v>0</v>
      </c>
      <c r="D59" s="43">
        <v>0</v>
      </c>
      <c r="E59" s="43">
        <v>0</v>
      </c>
      <c r="F59" s="43">
        <v>0</v>
      </c>
      <c r="G59" s="44">
        <v>0</v>
      </c>
      <c r="H59" s="45">
        <v>0</v>
      </c>
      <c r="I59" s="53">
        <v>0</v>
      </c>
      <c r="J59" s="45">
        <v>0</v>
      </c>
      <c r="K59" s="73">
        <v>0</v>
      </c>
      <c r="L59" s="14"/>
      <c r="M59" s="6"/>
    </row>
    <row r="60" spans="1:15" x14ac:dyDescent="0.25">
      <c r="A60" s="24" t="s">
        <v>60</v>
      </c>
      <c r="B60" s="28" t="s">
        <v>11</v>
      </c>
      <c r="C60" s="44">
        <f>D60+E60+F60+G60+H60+I60+J60+K60</f>
        <v>0</v>
      </c>
      <c r="D60" s="43">
        <v>0</v>
      </c>
      <c r="E60" s="43">
        <v>0</v>
      </c>
      <c r="F60" s="43">
        <v>0</v>
      </c>
      <c r="G60" s="44">
        <v>0</v>
      </c>
      <c r="H60" s="45">
        <v>0</v>
      </c>
      <c r="I60" s="53">
        <v>0</v>
      </c>
      <c r="J60" s="45">
        <v>0</v>
      </c>
      <c r="K60" s="73">
        <v>0</v>
      </c>
      <c r="L60" s="14"/>
      <c r="M60" s="6"/>
    </row>
    <row r="61" spans="1:15" x14ac:dyDescent="0.25">
      <c r="A61" s="231" t="s">
        <v>61</v>
      </c>
      <c r="B61" s="29" t="s">
        <v>62</v>
      </c>
      <c r="C61" s="257">
        <f>D61+E61+F61+G61+H61+I61+J61+K61</f>
        <v>20640.955000000002</v>
      </c>
      <c r="D61" s="255">
        <f t="shared" ref="D61:E61" si="30">D63+D64+D65</f>
        <v>2498.2049999999999</v>
      </c>
      <c r="E61" s="255">
        <f t="shared" si="30"/>
        <v>2432.6</v>
      </c>
      <c r="F61" s="46">
        <f t="shared" ref="F61:K61" si="31">F63+F64+F65</f>
        <v>2703.4</v>
      </c>
      <c r="G61" s="48">
        <f t="shared" si="31"/>
        <v>2551.2800000000002</v>
      </c>
      <c r="H61" s="69">
        <f t="shared" si="31"/>
        <v>2343.4499999999998</v>
      </c>
      <c r="I61" s="47">
        <f t="shared" si="31"/>
        <v>2601.35</v>
      </c>
      <c r="J61" s="69">
        <f t="shared" si="31"/>
        <v>2704.01</v>
      </c>
      <c r="K61" s="70">
        <f t="shared" si="31"/>
        <v>2806.66</v>
      </c>
      <c r="L61" s="27">
        <v>7</v>
      </c>
      <c r="M61" s="6"/>
    </row>
    <row r="62" spans="1:15" ht="42" x14ac:dyDescent="0.25">
      <c r="A62" s="204"/>
      <c r="B62" s="30" t="s">
        <v>63</v>
      </c>
      <c r="C62" s="258"/>
      <c r="D62" s="256"/>
      <c r="E62" s="256"/>
      <c r="F62" s="51"/>
      <c r="G62" s="52"/>
      <c r="H62" s="71"/>
      <c r="I62" s="50"/>
      <c r="J62" s="71"/>
      <c r="K62" s="72"/>
      <c r="L62" s="17"/>
      <c r="M62" s="6"/>
      <c r="N62" s="11" t="s">
        <v>78</v>
      </c>
      <c r="O62" s="11" t="s">
        <v>79</v>
      </c>
    </row>
    <row r="63" spans="1:15" x14ac:dyDescent="0.25">
      <c r="A63" s="24" t="s">
        <v>64</v>
      </c>
      <c r="B63" s="28" t="s">
        <v>7</v>
      </c>
      <c r="C63" s="44">
        <f t="shared" ref="C63:C64" si="32">D63+E63+F63+G63+H63+I63+J63+K63</f>
        <v>0</v>
      </c>
      <c r="D63" s="43">
        <v>0</v>
      </c>
      <c r="E63" s="43">
        <v>0</v>
      </c>
      <c r="F63" s="41">
        <v>0</v>
      </c>
      <c r="G63" s="44">
        <v>0</v>
      </c>
      <c r="H63" s="45">
        <v>0</v>
      </c>
      <c r="I63" s="53">
        <v>0</v>
      </c>
      <c r="J63" s="45">
        <v>0</v>
      </c>
      <c r="K63" s="73">
        <v>0</v>
      </c>
      <c r="L63" s="14"/>
      <c r="M63" s="6"/>
    </row>
    <row r="64" spans="1:15" x14ac:dyDescent="0.25">
      <c r="A64" s="24" t="s">
        <v>65</v>
      </c>
      <c r="B64" s="28" t="s">
        <v>9</v>
      </c>
      <c r="C64" s="44">
        <f t="shared" si="32"/>
        <v>0</v>
      </c>
      <c r="D64" s="43">
        <v>0</v>
      </c>
      <c r="E64" s="43">
        <v>0</v>
      </c>
      <c r="F64" s="41">
        <v>0</v>
      </c>
      <c r="G64" s="44">
        <v>0</v>
      </c>
      <c r="H64" s="45">
        <v>0</v>
      </c>
      <c r="I64" s="53">
        <v>0</v>
      </c>
      <c r="J64" s="45">
        <v>0</v>
      </c>
      <c r="K64" s="73">
        <v>0</v>
      </c>
      <c r="L64" s="14"/>
      <c r="M64" s="6"/>
    </row>
    <row r="65" spans="1:15" x14ac:dyDescent="0.25">
      <c r="A65" s="24" t="s">
        <v>66</v>
      </c>
      <c r="B65" s="28" t="s">
        <v>11</v>
      </c>
      <c r="C65" s="44">
        <f>D65+E65+F65+G65+H65+I65+J65+K65</f>
        <v>20640.955000000002</v>
      </c>
      <c r="D65" s="43">
        <v>2498.2049999999999</v>
      </c>
      <c r="E65" s="43">
        <v>2432.6</v>
      </c>
      <c r="F65" s="43">
        <v>2703.4</v>
      </c>
      <c r="G65" s="44">
        <v>2551.2800000000002</v>
      </c>
      <c r="H65" s="45">
        <v>2343.4499999999998</v>
      </c>
      <c r="I65" s="53">
        <v>2601.35</v>
      </c>
      <c r="J65" s="45">
        <v>2704.01</v>
      </c>
      <c r="K65" s="73">
        <v>2806.66</v>
      </c>
      <c r="L65" s="14"/>
      <c r="M65" s="6"/>
    </row>
    <row r="66" spans="1:15" x14ac:dyDescent="0.25">
      <c r="A66" s="231" t="s">
        <v>67</v>
      </c>
      <c r="B66" s="29" t="s">
        <v>68</v>
      </c>
      <c r="C66" s="253">
        <f>D66+E66+F66+G66+H66+I66+J66+K66</f>
        <v>506</v>
      </c>
      <c r="D66" s="255">
        <f t="shared" ref="D66:E66" si="33">D68+D69+D70</f>
        <v>0</v>
      </c>
      <c r="E66" s="255">
        <f t="shared" si="33"/>
        <v>0</v>
      </c>
      <c r="F66" s="46">
        <f>F68+F69+F70</f>
        <v>75</v>
      </c>
      <c r="G66" s="48">
        <f t="shared" ref="G66:K66" si="34">G68+G69+G70</f>
        <v>83</v>
      </c>
      <c r="H66" s="69">
        <f t="shared" si="34"/>
        <v>82</v>
      </c>
      <c r="I66" s="47">
        <f t="shared" si="34"/>
        <v>70</v>
      </c>
      <c r="J66" s="69">
        <f t="shared" si="34"/>
        <v>98</v>
      </c>
      <c r="K66" s="70">
        <f t="shared" si="34"/>
        <v>98</v>
      </c>
      <c r="L66" s="27">
        <v>8</v>
      </c>
      <c r="M66" s="6"/>
    </row>
    <row r="67" spans="1:15" ht="73.5" x14ac:dyDescent="0.25">
      <c r="A67" s="204"/>
      <c r="B67" s="30" t="s">
        <v>69</v>
      </c>
      <c r="C67" s="254"/>
      <c r="D67" s="256"/>
      <c r="E67" s="256"/>
      <c r="F67" s="51"/>
      <c r="G67" s="52"/>
      <c r="H67" s="76"/>
      <c r="I67" s="77"/>
      <c r="J67" s="76"/>
      <c r="K67" s="78"/>
      <c r="L67" s="17"/>
      <c r="M67" s="6"/>
      <c r="N67" s="11" t="s">
        <v>75</v>
      </c>
      <c r="O67" s="11">
        <v>1101010060</v>
      </c>
    </row>
    <row r="68" spans="1:15" x14ac:dyDescent="0.25">
      <c r="A68" s="24" t="s">
        <v>70</v>
      </c>
      <c r="B68" s="28" t="s">
        <v>7</v>
      </c>
      <c r="C68" s="54">
        <f t="shared" ref="C68:C69" si="35">D68+E68+F68+G68+H68+I68+J68+K68</f>
        <v>0</v>
      </c>
      <c r="D68" s="43">
        <v>0</v>
      </c>
      <c r="E68" s="43">
        <v>0</v>
      </c>
      <c r="F68" s="43">
        <v>0</v>
      </c>
      <c r="G68" s="43">
        <v>0</v>
      </c>
      <c r="H68" s="45">
        <v>0</v>
      </c>
      <c r="I68" s="53">
        <v>0</v>
      </c>
      <c r="J68" s="45">
        <v>0</v>
      </c>
      <c r="K68" s="73">
        <v>0</v>
      </c>
      <c r="L68" s="14"/>
      <c r="M68" s="6"/>
    </row>
    <row r="69" spans="1:15" x14ac:dyDescent="0.25">
      <c r="A69" s="24" t="s">
        <v>71</v>
      </c>
      <c r="B69" s="28" t="s">
        <v>9</v>
      </c>
      <c r="C69" s="54">
        <f t="shared" si="35"/>
        <v>0</v>
      </c>
      <c r="D69" s="43">
        <v>0</v>
      </c>
      <c r="E69" s="43">
        <v>0</v>
      </c>
      <c r="F69" s="43">
        <v>0</v>
      </c>
      <c r="G69" s="43">
        <v>0</v>
      </c>
      <c r="H69" s="45">
        <v>0</v>
      </c>
      <c r="I69" s="53">
        <v>0</v>
      </c>
      <c r="J69" s="45">
        <v>0</v>
      </c>
      <c r="K69" s="73">
        <v>0</v>
      </c>
      <c r="L69" s="14"/>
      <c r="M69" s="6"/>
    </row>
    <row r="70" spans="1:15" ht="15.75" thickBot="1" x14ac:dyDescent="0.3">
      <c r="A70" s="23" t="s">
        <v>72</v>
      </c>
      <c r="B70" s="34" t="s">
        <v>11</v>
      </c>
      <c r="C70" s="55">
        <f>D70+E70+F70+G70+H70+I70+J70+K70</f>
        <v>506</v>
      </c>
      <c r="D70" s="56">
        <v>0</v>
      </c>
      <c r="E70" s="56">
        <v>0</v>
      </c>
      <c r="F70" s="56">
        <v>75</v>
      </c>
      <c r="G70" s="56">
        <v>83</v>
      </c>
      <c r="H70" s="57">
        <v>82</v>
      </c>
      <c r="I70" s="57">
        <v>70</v>
      </c>
      <c r="J70" s="57">
        <v>98</v>
      </c>
      <c r="K70" s="79">
        <v>98</v>
      </c>
      <c r="L70" s="18"/>
      <c r="M70" s="6"/>
    </row>
    <row r="71" spans="1:15" x14ac:dyDescent="0.25">
      <c r="A71" s="12"/>
      <c r="B71" s="12"/>
      <c r="C71" s="13"/>
      <c r="D71" s="13"/>
      <c r="E71" s="13"/>
      <c r="F71" s="13"/>
      <c r="G71" s="13"/>
      <c r="H71" s="37"/>
      <c r="I71" s="37"/>
      <c r="J71" s="37"/>
      <c r="K71" s="37"/>
      <c r="L71" s="12"/>
      <c r="M71" s="4"/>
    </row>
    <row r="72" spans="1:15" x14ac:dyDescent="0.25">
      <c r="A72" s="12"/>
      <c r="B72" s="12"/>
      <c r="C72" s="13"/>
      <c r="D72" s="13"/>
      <c r="E72" s="13"/>
      <c r="F72" s="13"/>
      <c r="G72" s="13"/>
      <c r="H72" s="37"/>
      <c r="I72" s="37"/>
      <c r="J72" s="37"/>
      <c r="K72" s="37"/>
      <c r="L72" s="12"/>
    </row>
    <row r="73" spans="1:15" x14ac:dyDescent="0.25">
      <c r="A73" s="12"/>
      <c r="B73" s="12"/>
      <c r="C73" s="13"/>
      <c r="D73" s="13"/>
      <c r="E73" s="13"/>
      <c r="F73" s="13"/>
      <c r="G73" s="13"/>
      <c r="H73" s="37"/>
      <c r="I73" s="37"/>
      <c r="J73" s="37"/>
      <c r="K73" s="37"/>
      <c r="L73" s="12"/>
    </row>
    <row r="74" spans="1:15" x14ac:dyDescent="0.25">
      <c r="A74" s="12"/>
      <c r="B74" s="12"/>
      <c r="C74" s="13"/>
      <c r="D74" s="13"/>
      <c r="E74" s="13"/>
      <c r="F74" s="13"/>
      <c r="G74" s="13"/>
      <c r="H74" s="37"/>
      <c r="I74" s="37"/>
      <c r="J74" s="37"/>
      <c r="K74" s="37"/>
      <c r="L74" s="12"/>
    </row>
    <row r="75" spans="1:15" x14ac:dyDescent="0.25">
      <c r="A75" s="12"/>
      <c r="B75" s="12"/>
      <c r="C75" s="13"/>
      <c r="D75" s="13"/>
      <c r="E75" s="13"/>
      <c r="F75" s="13"/>
      <c r="G75" s="13"/>
      <c r="H75" s="37"/>
      <c r="I75" s="37"/>
      <c r="J75" s="37"/>
      <c r="K75" s="37"/>
      <c r="L75" s="12"/>
    </row>
    <row r="76" spans="1:15" x14ac:dyDescent="0.25">
      <c r="A76" s="12"/>
      <c r="B76" s="12"/>
      <c r="C76" s="13"/>
      <c r="D76" s="13"/>
      <c r="E76" s="13"/>
      <c r="F76" s="13"/>
      <c r="G76" s="13"/>
      <c r="H76" s="37"/>
      <c r="I76" s="37"/>
      <c r="J76" s="37"/>
      <c r="K76" s="37"/>
      <c r="L76" s="12"/>
    </row>
    <row r="77" spans="1:15" x14ac:dyDescent="0.25">
      <c r="A77" s="12"/>
      <c r="B77" s="12"/>
      <c r="C77" s="13"/>
      <c r="D77" s="13"/>
      <c r="E77" s="13"/>
      <c r="F77" s="13"/>
      <c r="G77" s="13"/>
      <c r="H77" s="37"/>
      <c r="I77" s="37"/>
      <c r="J77" s="37"/>
      <c r="K77" s="37"/>
      <c r="L77" s="12"/>
    </row>
    <row r="78" spans="1:15" x14ac:dyDescent="0.25">
      <c r="A78" s="12"/>
      <c r="B78" s="12"/>
      <c r="C78" s="13"/>
      <c r="D78" s="13"/>
      <c r="E78" s="13"/>
      <c r="F78" s="13"/>
      <c r="G78" s="13"/>
      <c r="H78" s="37"/>
      <c r="I78" s="37"/>
      <c r="J78" s="37"/>
      <c r="K78" s="37"/>
      <c r="L78" s="12"/>
    </row>
    <row r="79" spans="1:15" x14ac:dyDescent="0.25">
      <c r="A79" s="12"/>
      <c r="B79" s="12"/>
      <c r="C79" s="13"/>
      <c r="D79" s="13"/>
      <c r="E79" s="13"/>
      <c r="F79" s="13"/>
      <c r="G79" s="13"/>
      <c r="H79" s="37"/>
      <c r="I79" s="37"/>
      <c r="J79" s="37"/>
      <c r="K79" s="37"/>
      <c r="L79" s="12"/>
    </row>
    <row r="80" spans="1:15" x14ac:dyDescent="0.25">
      <c r="A80" s="12"/>
      <c r="B80" s="12"/>
      <c r="C80" s="13"/>
      <c r="D80" s="13"/>
      <c r="E80" s="13"/>
      <c r="F80" s="13"/>
      <c r="G80" s="13"/>
      <c r="H80" s="37"/>
      <c r="I80" s="37"/>
      <c r="J80" s="37"/>
      <c r="K80" s="37"/>
      <c r="L80" s="12"/>
    </row>
    <row r="81" spans="1:12" x14ac:dyDescent="0.25">
      <c r="A81" s="12"/>
      <c r="B81" s="12"/>
      <c r="C81" s="13"/>
      <c r="D81" s="13"/>
      <c r="E81" s="13"/>
      <c r="F81" s="13"/>
      <c r="G81" s="13"/>
      <c r="H81" s="37"/>
      <c r="I81" s="37"/>
      <c r="J81" s="37"/>
      <c r="K81" s="37"/>
      <c r="L81" s="12"/>
    </row>
    <row r="82" spans="1:12" x14ac:dyDescent="0.25">
      <c r="A82" s="12"/>
      <c r="B82" s="12"/>
      <c r="C82" s="13"/>
      <c r="D82" s="13"/>
      <c r="E82" s="13"/>
      <c r="F82" s="13"/>
      <c r="G82" s="13"/>
      <c r="H82" s="37"/>
      <c r="I82" s="37"/>
      <c r="J82" s="37"/>
      <c r="K82" s="37"/>
      <c r="L82" s="12"/>
    </row>
    <row r="83" spans="1:12" x14ac:dyDescent="0.25">
      <c r="A83" s="12"/>
      <c r="B83" s="12"/>
      <c r="C83" s="13"/>
      <c r="D83" s="13"/>
      <c r="E83" s="13"/>
      <c r="F83" s="13"/>
      <c r="G83" s="13"/>
      <c r="H83" s="37"/>
      <c r="I83" s="37"/>
      <c r="J83" s="37"/>
      <c r="K83" s="37"/>
      <c r="L83" s="12"/>
    </row>
    <row r="84" spans="1:12" x14ac:dyDescent="0.25">
      <c r="A84" s="12"/>
      <c r="B84" s="12"/>
      <c r="C84" s="13"/>
      <c r="D84" s="13"/>
      <c r="E84" s="13"/>
      <c r="F84" s="13"/>
      <c r="G84" s="13"/>
      <c r="H84" s="37"/>
      <c r="I84" s="37"/>
      <c r="J84" s="37"/>
      <c r="K84" s="37"/>
      <c r="L84" s="12"/>
    </row>
    <row r="85" spans="1:12" x14ac:dyDescent="0.25">
      <c r="A85" s="12"/>
      <c r="B85" s="12"/>
      <c r="C85" s="13"/>
      <c r="D85" s="13"/>
      <c r="E85" s="13"/>
      <c r="F85" s="13"/>
      <c r="G85" s="13"/>
      <c r="H85" s="37"/>
      <c r="I85" s="37"/>
      <c r="J85" s="37"/>
      <c r="K85" s="37"/>
      <c r="L85" s="12"/>
    </row>
    <row r="86" spans="1:12" x14ac:dyDescent="0.25">
      <c r="A86" s="12"/>
      <c r="B86" s="12"/>
      <c r="C86" s="13"/>
      <c r="D86" s="13"/>
      <c r="E86" s="13"/>
      <c r="F86" s="13"/>
      <c r="G86" s="13"/>
      <c r="H86" s="37"/>
      <c r="I86" s="37"/>
      <c r="J86" s="37"/>
      <c r="K86" s="37"/>
      <c r="L86" s="12"/>
    </row>
    <row r="87" spans="1:12" x14ac:dyDescent="0.25">
      <c r="A87" s="12"/>
      <c r="B87" s="12"/>
      <c r="C87" s="13"/>
      <c r="D87" s="13"/>
      <c r="E87" s="13"/>
      <c r="F87" s="13"/>
      <c r="G87" s="13"/>
      <c r="H87" s="37"/>
      <c r="I87" s="37"/>
      <c r="J87" s="37"/>
      <c r="K87" s="37"/>
      <c r="L87" s="12"/>
    </row>
    <row r="88" spans="1:12" x14ac:dyDescent="0.25">
      <c r="A88" s="12"/>
      <c r="B88" s="12"/>
      <c r="C88" s="13"/>
      <c r="D88" s="13"/>
      <c r="E88" s="13"/>
      <c r="F88" s="13"/>
      <c r="G88" s="13"/>
      <c r="H88" s="37"/>
      <c r="I88" s="37"/>
      <c r="J88" s="37"/>
      <c r="K88" s="37"/>
      <c r="L88" s="12"/>
    </row>
    <row r="89" spans="1:12" x14ac:dyDescent="0.25">
      <c r="A89" s="12"/>
      <c r="B89" s="12"/>
      <c r="C89" s="13"/>
      <c r="D89" s="13"/>
      <c r="E89" s="13"/>
      <c r="F89" s="13"/>
      <c r="G89" s="13"/>
      <c r="H89" s="37"/>
      <c r="I89" s="37"/>
      <c r="J89" s="37"/>
      <c r="K89" s="37"/>
      <c r="L89" s="12"/>
    </row>
    <row r="90" spans="1:12" x14ac:dyDescent="0.25">
      <c r="A90" s="12"/>
      <c r="B90" s="12"/>
      <c r="C90" s="13"/>
      <c r="D90" s="13"/>
      <c r="E90" s="13"/>
      <c r="F90" s="13"/>
      <c r="G90" s="13"/>
      <c r="H90" s="37"/>
      <c r="I90" s="37"/>
      <c r="J90" s="37"/>
      <c r="K90" s="37"/>
      <c r="L90" s="12"/>
    </row>
    <row r="91" spans="1:12" x14ac:dyDescent="0.25">
      <c r="A91" s="12"/>
      <c r="B91" s="12"/>
      <c r="C91" s="13"/>
      <c r="D91" s="13"/>
      <c r="E91" s="13"/>
      <c r="F91" s="13"/>
      <c r="G91" s="13"/>
      <c r="H91" s="37"/>
      <c r="I91" s="37"/>
      <c r="J91" s="37"/>
      <c r="K91" s="37"/>
      <c r="L91" s="12"/>
    </row>
    <row r="92" spans="1:12" x14ac:dyDescent="0.25">
      <c r="A92" s="12"/>
      <c r="B92" s="12"/>
      <c r="C92" s="13"/>
      <c r="D92" s="13"/>
      <c r="E92" s="13"/>
      <c r="F92" s="13"/>
      <c r="G92" s="13"/>
      <c r="H92" s="37"/>
      <c r="I92" s="37"/>
      <c r="J92" s="37"/>
      <c r="K92" s="37"/>
      <c r="L92" s="12"/>
    </row>
    <row r="93" spans="1:12" x14ac:dyDescent="0.25">
      <c r="A93" s="12"/>
      <c r="B93" s="12"/>
      <c r="C93" s="13"/>
      <c r="D93" s="13"/>
      <c r="E93" s="13"/>
      <c r="F93" s="13"/>
      <c r="G93" s="13"/>
      <c r="H93" s="37"/>
      <c r="I93" s="37"/>
      <c r="J93" s="37"/>
      <c r="K93" s="37"/>
      <c r="L93" s="12"/>
    </row>
    <row r="94" spans="1:12" x14ac:dyDescent="0.25">
      <c r="A94" s="12"/>
      <c r="B94" s="12"/>
      <c r="C94" s="13"/>
      <c r="D94" s="13"/>
      <c r="E94" s="13"/>
      <c r="F94" s="13"/>
      <c r="G94" s="13"/>
      <c r="H94" s="37"/>
      <c r="I94" s="37"/>
      <c r="J94" s="37"/>
      <c r="K94" s="37"/>
      <c r="L94" s="12"/>
    </row>
    <row r="95" spans="1:12" x14ac:dyDescent="0.25">
      <c r="A95" s="12"/>
      <c r="B95" s="12"/>
      <c r="C95" s="13"/>
      <c r="D95" s="13"/>
      <c r="E95" s="13"/>
      <c r="F95" s="13"/>
      <c r="G95" s="13"/>
      <c r="H95" s="37"/>
      <c r="I95" s="37"/>
      <c r="J95" s="37"/>
      <c r="K95" s="37"/>
      <c r="L95" s="12"/>
    </row>
    <row r="96" spans="1:12" x14ac:dyDescent="0.25">
      <c r="A96" s="12"/>
      <c r="B96" s="12"/>
      <c r="C96" s="13"/>
      <c r="D96" s="13"/>
      <c r="E96" s="13"/>
      <c r="F96" s="13"/>
      <c r="G96" s="13"/>
      <c r="H96" s="37"/>
      <c r="I96" s="37"/>
      <c r="J96" s="37"/>
      <c r="K96" s="37"/>
      <c r="L96" s="12"/>
    </row>
    <row r="97" spans="1:12" x14ac:dyDescent="0.25">
      <c r="A97" s="12"/>
      <c r="B97" s="12"/>
      <c r="C97" s="13"/>
      <c r="D97" s="13"/>
      <c r="E97" s="13"/>
      <c r="F97" s="13"/>
      <c r="G97" s="13"/>
      <c r="H97" s="37"/>
      <c r="I97" s="37"/>
      <c r="J97" s="37"/>
      <c r="K97" s="37"/>
      <c r="L97" s="12"/>
    </row>
    <row r="98" spans="1:12" x14ac:dyDescent="0.25">
      <c r="A98" s="12"/>
      <c r="B98" s="12"/>
      <c r="C98" s="13"/>
      <c r="D98" s="13"/>
      <c r="E98" s="13"/>
      <c r="F98" s="13"/>
      <c r="G98" s="13"/>
      <c r="H98" s="37"/>
      <c r="I98" s="37"/>
      <c r="J98" s="37"/>
      <c r="K98" s="37"/>
      <c r="L98" s="12"/>
    </row>
    <row r="99" spans="1:12" x14ac:dyDescent="0.25">
      <c r="A99" s="12"/>
      <c r="B99" s="12"/>
      <c r="C99" s="13"/>
      <c r="D99" s="13"/>
      <c r="E99" s="13"/>
      <c r="F99" s="13"/>
      <c r="G99" s="13"/>
      <c r="H99" s="37"/>
      <c r="I99" s="37"/>
      <c r="J99" s="37"/>
      <c r="K99" s="37"/>
      <c r="L99" s="12"/>
    </row>
    <row r="100" spans="1:12" x14ac:dyDescent="0.25">
      <c r="A100" s="12"/>
      <c r="B100" s="12"/>
      <c r="C100" s="13"/>
      <c r="D100" s="13"/>
      <c r="E100" s="13"/>
      <c r="F100" s="13"/>
      <c r="G100" s="13"/>
      <c r="H100" s="37"/>
      <c r="I100" s="37"/>
      <c r="J100" s="37"/>
      <c r="K100" s="37"/>
      <c r="L100" s="12"/>
    </row>
    <row r="101" spans="1:12" x14ac:dyDescent="0.25">
      <c r="A101" s="12"/>
      <c r="B101" s="12"/>
      <c r="C101" s="13"/>
      <c r="D101" s="13"/>
      <c r="E101" s="13"/>
      <c r="F101" s="13"/>
      <c r="G101" s="13"/>
      <c r="H101" s="37"/>
      <c r="I101" s="37"/>
      <c r="J101" s="37"/>
      <c r="K101" s="37"/>
      <c r="L101" s="12"/>
    </row>
    <row r="102" spans="1:12" x14ac:dyDescent="0.25">
      <c r="A102" s="12"/>
      <c r="B102" s="12"/>
      <c r="C102" s="13"/>
      <c r="D102" s="13"/>
      <c r="E102" s="13"/>
      <c r="F102" s="13"/>
      <c r="G102" s="13"/>
      <c r="H102" s="37"/>
      <c r="I102" s="37"/>
      <c r="J102" s="37"/>
      <c r="K102" s="37"/>
      <c r="L102" s="12"/>
    </row>
    <row r="103" spans="1:12" x14ac:dyDescent="0.25">
      <c r="A103" s="12"/>
      <c r="B103" s="12"/>
      <c r="C103" s="13"/>
      <c r="D103" s="13"/>
      <c r="E103" s="13"/>
      <c r="F103" s="13"/>
      <c r="G103" s="13"/>
      <c r="H103" s="37"/>
      <c r="I103" s="37"/>
      <c r="J103" s="37"/>
      <c r="K103" s="37"/>
      <c r="L103" s="12"/>
    </row>
    <row r="104" spans="1:12" x14ac:dyDescent="0.25">
      <c r="A104" s="12"/>
      <c r="B104" s="12"/>
      <c r="C104" s="13"/>
      <c r="D104" s="13"/>
      <c r="E104" s="13"/>
      <c r="F104" s="13"/>
      <c r="G104" s="13"/>
      <c r="H104" s="37"/>
      <c r="I104" s="37"/>
      <c r="J104" s="37"/>
      <c r="K104" s="37"/>
      <c r="L104" s="12"/>
    </row>
    <row r="105" spans="1:12" x14ac:dyDescent="0.25">
      <c r="A105" s="12"/>
      <c r="B105" s="12"/>
      <c r="C105" s="13"/>
      <c r="D105" s="13"/>
      <c r="E105" s="13"/>
      <c r="F105" s="13"/>
      <c r="G105" s="13"/>
      <c r="H105" s="37"/>
      <c r="I105" s="37"/>
      <c r="J105" s="37"/>
      <c r="K105" s="37"/>
      <c r="L105" s="12"/>
    </row>
    <row r="106" spans="1:12" x14ac:dyDescent="0.25">
      <c r="A106" s="12"/>
      <c r="B106" s="12"/>
      <c r="C106" s="13"/>
      <c r="D106" s="13"/>
      <c r="E106" s="13"/>
      <c r="F106" s="13"/>
      <c r="G106" s="13"/>
      <c r="H106" s="37"/>
      <c r="I106" s="37"/>
      <c r="J106" s="37"/>
      <c r="K106" s="37"/>
      <c r="L106" s="12"/>
    </row>
    <row r="107" spans="1:12" x14ac:dyDescent="0.25">
      <c r="A107" s="12"/>
      <c r="B107" s="12"/>
      <c r="C107" s="13"/>
      <c r="D107" s="13"/>
      <c r="E107" s="13"/>
      <c r="F107" s="13"/>
      <c r="G107" s="13"/>
      <c r="H107" s="37"/>
      <c r="I107" s="37"/>
      <c r="J107" s="37"/>
      <c r="K107" s="37"/>
      <c r="L107" s="12"/>
    </row>
    <row r="108" spans="1:12" x14ac:dyDescent="0.25">
      <c r="A108" s="12"/>
      <c r="B108" s="12"/>
      <c r="C108" s="13"/>
      <c r="D108" s="13"/>
      <c r="E108" s="13"/>
      <c r="F108" s="13"/>
      <c r="G108" s="13"/>
      <c r="H108" s="37"/>
      <c r="I108" s="37"/>
      <c r="J108" s="37"/>
      <c r="K108" s="37"/>
      <c r="L108" s="12"/>
    </row>
    <row r="109" spans="1:12" x14ac:dyDescent="0.25">
      <c r="A109" s="12"/>
      <c r="B109" s="12"/>
      <c r="C109" s="13"/>
      <c r="D109" s="13"/>
      <c r="E109" s="13"/>
      <c r="F109" s="13"/>
      <c r="G109" s="13"/>
      <c r="H109" s="37"/>
      <c r="I109" s="37"/>
      <c r="J109" s="37"/>
      <c r="K109" s="37"/>
      <c r="L109" s="12"/>
    </row>
    <row r="110" spans="1:12" x14ac:dyDescent="0.25">
      <c r="A110" s="12"/>
      <c r="B110" s="12"/>
      <c r="C110" s="13"/>
      <c r="D110" s="13"/>
      <c r="E110" s="13"/>
      <c r="F110" s="13"/>
      <c r="G110" s="13"/>
      <c r="H110" s="37"/>
      <c r="I110" s="37"/>
      <c r="J110" s="37"/>
      <c r="K110" s="37"/>
      <c r="L110" s="12"/>
    </row>
    <row r="111" spans="1:12" x14ac:dyDescent="0.25">
      <c r="A111" s="12"/>
      <c r="B111" s="12"/>
      <c r="C111" s="13"/>
      <c r="D111" s="13"/>
      <c r="E111" s="13"/>
      <c r="F111" s="13"/>
      <c r="G111" s="13"/>
      <c r="H111" s="37"/>
      <c r="I111" s="37"/>
      <c r="J111" s="37"/>
      <c r="K111" s="37"/>
      <c r="L111" s="12"/>
    </row>
    <row r="112" spans="1:12" x14ac:dyDescent="0.25">
      <c r="A112" s="12"/>
      <c r="B112" s="12"/>
      <c r="C112" s="13"/>
      <c r="D112" s="13"/>
      <c r="E112" s="13"/>
      <c r="F112" s="13"/>
      <c r="G112" s="13"/>
      <c r="H112" s="37"/>
      <c r="I112" s="37"/>
      <c r="J112" s="37"/>
      <c r="K112" s="37"/>
      <c r="L112" s="12"/>
    </row>
    <row r="113" spans="1:12" x14ac:dyDescent="0.25">
      <c r="A113" s="12"/>
      <c r="B113" s="12"/>
      <c r="C113" s="13"/>
      <c r="D113" s="13"/>
      <c r="E113" s="13"/>
      <c r="F113" s="13"/>
      <c r="G113" s="13"/>
      <c r="H113" s="37"/>
      <c r="I113" s="37"/>
      <c r="J113" s="37"/>
      <c r="K113" s="37"/>
      <c r="L113" s="12"/>
    </row>
    <row r="114" spans="1:12" x14ac:dyDescent="0.25">
      <c r="A114" s="12"/>
      <c r="B114" s="12"/>
      <c r="C114" s="13"/>
      <c r="D114" s="13"/>
      <c r="E114" s="13"/>
      <c r="F114" s="13"/>
      <c r="G114" s="13"/>
      <c r="H114" s="37"/>
      <c r="I114" s="37"/>
      <c r="J114" s="37"/>
      <c r="K114" s="37"/>
      <c r="L114" s="12"/>
    </row>
    <row r="115" spans="1:12" x14ac:dyDescent="0.25">
      <c r="A115" s="12"/>
      <c r="B115" s="12"/>
      <c r="C115" s="13"/>
      <c r="D115" s="13"/>
      <c r="E115" s="13"/>
      <c r="F115" s="13"/>
      <c r="G115" s="13"/>
      <c r="H115" s="37"/>
      <c r="I115" s="37"/>
      <c r="J115" s="37"/>
      <c r="K115" s="37"/>
      <c r="L115" s="12"/>
    </row>
    <row r="116" spans="1:12" x14ac:dyDescent="0.25">
      <c r="A116" s="12"/>
      <c r="B116" s="12"/>
      <c r="C116" s="13"/>
      <c r="D116" s="13"/>
      <c r="E116" s="13"/>
      <c r="F116" s="13"/>
      <c r="G116" s="13"/>
      <c r="H116" s="37"/>
      <c r="I116" s="37"/>
      <c r="J116" s="37"/>
      <c r="K116" s="37"/>
      <c r="L116" s="12"/>
    </row>
    <row r="117" spans="1:12" x14ac:dyDescent="0.25">
      <c r="A117" s="12"/>
      <c r="B117" s="12"/>
      <c r="C117" s="13"/>
      <c r="D117" s="13"/>
      <c r="E117" s="13"/>
      <c r="F117" s="13"/>
      <c r="G117" s="13"/>
      <c r="H117" s="37"/>
      <c r="I117" s="37"/>
      <c r="J117" s="37"/>
      <c r="K117" s="37"/>
      <c r="L117" s="12"/>
    </row>
    <row r="118" spans="1:12" x14ac:dyDescent="0.25">
      <c r="A118" s="12"/>
      <c r="B118" s="12"/>
      <c r="C118" s="13"/>
      <c r="D118" s="13"/>
      <c r="E118" s="13"/>
      <c r="F118" s="13"/>
      <c r="G118" s="13"/>
      <c r="H118" s="37"/>
      <c r="I118" s="37"/>
      <c r="J118" s="37"/>
      <c r="K118" s="37"/>
      <c r="L118" s="12"/>
    </row>
    <row r="119" spans="1:12" x14ac:dyDescent="0.25">
      <c r="A119" s="12"/>
      <c r="B119" s="12"/>
      <c r="C119" s="13"/>
      <c r="D119" s="13"/>
      <c r="E119" s="13"/>
      <c r="F119" s="13"/>
      <c r="G119" s="13"/>
      <c r="H119" s="37"/>
      <c r="I119" s="37"/>
      <c r="J119" s="37"/>
      <c r="K119" s="37"/>
      <c r="L119" s="12"/>
    </row>
    <row r="120" spans="1:12" x14ac:dyDescent="0.25">
      <c r="A120" s="12"/>
      <c r="B120" s="12"/>
      <c r="C120" s="13"/>
      <c r="D120" s="13"/>
      <c r="E120" s="13"/>
      <c r="F120" s="13"/>
      <c r="G120" s="13"/>
      <c r="H120" s="37"/>
      <c r="I120" s="37"/>
      <c r="J120" s="37"/>
      <c r="K120" s="37"/>
      <c r="L120" s="12"/>
    </row>
    <row r="121" spans="1:12" x14ac:dyDescent="0.25">
      <c r="A121" s="12"/>
      <c r="B121" s="12"/>
      <c r="C121" s="13"/>
      <c r="D121" s="13"/>
      <c r="E121" s="13"/>
      <c r="F121" s="13"/>
      <c r="G121" s="13"/>
      <c r="H121" s="37"/>
      <c r="I121" s="37"/>
      <c r="J121" s="37"/>
      <c r="K121" s="37"/>
      <c r="L121" s="12"/>
    </row>
    <row r="122" spans="1:12" x14ac:dyDescent="0.25">
      <c r="A122" s="12"/>
      <c r="B122" s="12"/>
      <c r="C122" s="13"/>
      <c r="D122" s="13"/>
      <c r="E122" s="13"/>
      <c r="F122" s="13"/>
      <c r="G122" s="13"/>
      <c r="H122" s="37"/>
      <c r="I122" s="37"/>
      <c r="J122" s="37"/>
      <c r="K122" s="37"/>
      <c r="L122" s="12"/>
    </row>
    <row r="123" spans="1:12" x14ac:dyDescent="0.25">
      <c r="A123" s="12"/>
      <c r="B123" s="12"/>
      <c r="C123" s="13"/>
      <c r="D123" s="13"/>
      <c r="E123" s="13"/>
      <c r="F123" s="13"/>
      <c r="G123" s="13"/>
      <c r="H123" s="37"/>
      <c r="I123" s="37"/>
      <c r="J123" s="37"/>
      <c r="K123" s="37"/>
      <c r="L123" s="12"/>
    </row>
    <row r="124" spans="1:12" x14ac:dyDescent="0.25">
      <c r="A124" s="12"/>
      <c r="B124" s="12"/>
      <c r="C124" s="13"/>
      <c r="D124" s="13"/>
      <c r="E124" s="13"/>
      <c r="F124" s="13"/>
      <c r="G124" s="13"/>
      <c r="H124" s="37"/>
      <c r="I124" s="37"/>
      <c r="J124" s="37"/>
      <c r="K124" s="37"/>
      <c r="L124" s="12"/>
    </row>
    <row r="125" spans="1:12" x14ac:dyDescent="0.25">
      <c r="A125" s="12"/>
      <c r="B125" s="12"/>
      <c r="C125" s="13"/>
      <c r="D125" s="13"/>
      <c r="E125" s="13"/>
      <c r="F125" s="13"/>
      <c r="G125" s="13"/>
      <c r="H125" s="37"/>
      <c r="I125" s="37"/>
      <c r="J125" s="37"/>
      <c r="K125" s="37"/>
      <c r="L125" s="12"/>
    </row>
    <row r="126" spans="1:12" x14ac:dyDescent="0.25">
      <c r="A126" s="12"/>
      <c r="B126" s="12"/>
      <c r="C126" s="13"/>
      <c r="D126" s="13"/>
      <c r="E126" s="13"/>
      <c r="F126" s="13"/>
      <c r="G126" s="13"/>
      <c r="H126" s="37"/>
      <c r="I126" s="37"/>
      <c r="J126" s="37"/>
      <c r="K126" s="37"/>
      <c r="L126" s="12"/>
    </row>
    <row r="127" spans="1:12" x14ac:dyDescent="0.25">
      <c r="A127" s="12"/>
      <c r="B127" s="12"/>
      <c r="C127" s="13"/>
      <c r="D127" s="13"/>
      <c r="E127" s="13"/>
      <c r="F127" s="13"/>
      <c r="G127" s="13"/>
      <c r="H127" s="37"/>
      <c r="I127" s="37"/>
      <c r="J127" s="37"/>
      <c r="K127" s="37"/>
      <c r="L127" s="12"/>
    </row>
    <row r="128" spans="1:12" x14ac:dyDescent="0.25">
      <c r="A128" s="12"/>
      <c r="B128" s="12"/>
      <c r="C128" s="13"/>
      <c r="D128" s="13"/>
      <c r="E128" s="13"/>
      <c r="F128" s="13"/>
      <c r="G128" s="13"/>
      <c r="H128" s="37"/>
      <c r="I128" s="37"/>
      <c r="J128" s="37"/>
      <c r="K128" s="37"/>
      <c r="L128" s="12"/>
    </row>
    <row r="129" spans="1:12" x14ac:dyDescent="0.25">
      <c r="A129" s="12"/>
      <c r="B129" s="12"/>
      <c r="C129" s="13"/>
      <c r="D129" s="13"/>
      <c r="E129" s="13"/>
      <c r="F129" s="13"/>
      <c r="G129" s="13"/>
      <c r="H129" s="37"/>
      <c r="I129" s="37"/>
      <c r="J129" s="37"/>
      <c r="K129" s="37"/>
      <c r="L129" s="12"/>
    </row>
    <row r="130" spans="1:12" x14ac:dyDescent="0.25">
      <c r="A130" s="12"/>
      <c r="B130" s="12"/>
      <c r="C130" s="13"/>
      <c r="D130" s="13"/>
      <c r="E130" s="13"/>
      <c r="F130" s="13"/>
      <c r="G130" s="13"/>
      <c r="H130" s="37"/>
      <c r="I130" s="37"/>
      <c r="J130" s="37"/>
      <c r="K130" s="37"/>
      <c r="L130" s="12"/>
    </row>
    <row r="131" spans="1:12" x14ac:dyDescent="0.25">
      <c r="A131" s="12"/>
      <c r="B131" s="12"/>
      <c r="C131" s="13"/>
      <c r="D131" s="13"/>
      <c r="E131" s="13"/>
      <c r="F131" s="13"/>
      <c r="G131" s="13"/>
      <c r="H131" s="37"/>
      <c r="I131" s="37"/>
      <c r="J131" s="37"/>
      <c r="K131" s="37"/>
      <c r="L131" s="12"/>
    </row>
    <row r="132" spans="1:12" x14ac:dyDescent="0.25">
      <c r="A132" s="12"/>
      <c r="B132" s="12"/>
      <c r="C132" s="13"/>
      <c r="D132" s="13"/>
      <c r="E132" s="13"/>
      <c r="F132" s="13"/>
      <c r="G132" s="13"/>
      <c r="H132" s="37"/>
      <c r="I132" s="37"/>
      <c r="J132" s="37"/>
      <c r="K132" s="37"/>
      <c r="L132" s="12"/>
    </row>
    <row r="133" spans="1:12" x14ac:dyDescent="0.25">
      <c r="A133" s="12"/>
      <c r="B133" s="12"/>
      <c r="C133" s="13"/>
      <c r="D133" s="13"/>
      <c r="E133" s="13"/>
      <c r="F133" s="13"/>
      <c r="G133" s="13"/>
      <c r="H133" s="37"/>
      <c r="I133" s="37"/>
      <c r="J133" s="37"/>
      <c r="K133" s="37"/>
      <c r="L133" s="12"/>
    </row>
    <row r="134" spans="1:12" x14ac:dyDescent="0.25">
      <c r="A134" s="12"/>
      <c r="B134" s="12"/>
      <c r="C134" s="13"/>
      <c r="D134" s="13"/>
      <c r="E134" s="13"/>
      <c r="F134" s="13"/>
      <c r="G134" s="13"/>
      <c r="H134" s="37"/>
      <c r="I134" s="37"/>
      <c r="J134" s="37"/>
      <c r="K134" s="37"/>
      <c r="L134" s="12"/>
    </row>
    <row r="135" spans="1:12" x14ac:dyDescent="0.25">
      <c r="A135" s="12"/>
      <c r="B135" s="12"/>
      <c r="C135" s="13"/>
      <c r="D135" s="13"/>
      <c r="E135" s="13"/>
      <c r="F135" s="13"/>
      <c r="G135" s="13"/>
      <c r="H135" s="37"/>
      <c r="I135" s="37"/>
      <c r="J135" s="37"/>
      <c r="K135" s="37"/>
      <c r="L135" s="12"/>
    </row>
    <row r="136" spans="1:12" x14ac:dyDescent="0.25">
      <c r="A136" s="12"/>
      <c r="B136" s="12"/>
      <c r="C136" s="13"/>
      <c r="D136" s="13"/>
      <c r="E136" s="13"/>
      <c r="F136" s="13"/>
      <c r="G136" s="13"/>
      <c r="H136" s="37"/>
      <c r="I136" s="37"/>
      <c r="J136" s="37"/>
      <c r="K136" s="37"/>
      <c r="L136" s="12"/>
    </row>
    <row r="137" spans="1:12" x14ac:dyDescent="0.25">
      <c r="A137" s="12"/>
      <c r="B137" s="12"/>
      <c r="C137" s="13"/>
      <c r="D137" s="13"/>
      <c r="E137" s="13"/>
      <c r="F137" s="13"/>
      <c r="G137" s="13"/>
      <c r="H137" s="37"/>
      <c r="I137" s="37"/>
      <c r="J137" s="37"/>
      <c r="K137" s="37"/>
      <c r="L137" s="12"/>
    </row>
    <row r="138" spans="1:12" x14ac:dyDescent="0.25">
      <c r="A138" s="12"/>
      <c r="B138" s="12"/>
      <c r="C138" s="13"/>
      <c r="D138" s="13"/>
      <c r="E138" s="13"/>
      <c r="F138" s="13"/>
      <c r="G138" s="13"/>
      <c r="H138" s="37"/>
      <c r="I138" s="37"/>
      <c r="J138" s="37"/>
      <c r="K138" s="37"/>
      <c r="L138" s="12"/>
    </row>
    <row r="139" spans="1:12" x14ac:dyDescent="0.25">
      <c r="A139" s="12"/>
      <c r="B139" s="12"/>
      <c r="C139" s="13"/>
      <c r="D139" s="13"/>
      <c r="E139" s="13"/>
      <c r="F139" s="13"/>
      <c r="G139" s="13"/>
      <c r="H139" s="37"/>
      <c r="I139" s="37"/>
      <c r="J139" s="37"/>
      <c r="K139" s="37"/>
      <c r="L139" s="12"/>
    </row>
    <row r="140" spans="1:12" x14ac:dyDescent="0.25">
      <c r="A140" s="12"/>
      <c r="B140" s="12"/>
      <c r="C140" s="13"/>
      <c r="D140" s="13"/>
      <c r="E140" s="13"/>
      <c r="F140" s="13"/>
      <c r="G140" s="13"/>
      <c r="H140" s="37"/>
      <c r="I140" s="37"/>
      <c r="J140" s="37"/>
      <c r="K140" s="37"/>
      <c r="L140" s="12"/>
    </row>
    <row r="141" spans="1:12" x14ac:dyDescent="0.25">
      <c r="A141" s="12"/>
      <c r="B141" s="12"/>
      <c r="C141" s="13"/>
      <c r="D141" s="13"/>
      <c r="E141" s="13"/>
      <c r="F141" s="13"/>
      <c r="G141" s="13"/>
      <c r="H141" s="37"/>
      <c r="I141" s="37"/>
      <c r="J141" s="37"/>
      <c r="K141" s="37"/>
      <c r="L141" s="12"/>
    </row>
    <row r="142" spans="1:12" x14ac:dyDescent="0.25">
      <c r="C142" s="9"/>
      <c r="D142" s="9"/>
      <c r="E142" s="9"/>
    </row>
    <row r="143" spans="1:12" x14ac:dyDescent="0.25">
      <c r="C143" s="9"/>
      <c r="D143" s="9"/>
      <c r="E143" s="9"/>
    </row>
    <row r="144" spans="1:12" x14ac:dyDescent="0.25">
      <c r="C144" s="9"/>
      <c r="D144" s="9"/>
      <c r="E144" s="9"/>
    </row>
    <row r="145" spans="3:5" x14ac:dyDescent="0.25">
      <c r="C145" s="9"/>
      <c r="D145" s="9"/>
      <c r="E145" s="9"/>
    </row>
    <row r="146" spans="3:5" x14ac:dyDescent="0.25">
      <c r="C146" s="9"/>
      <c r="D146" s="9"/>
      <c r="E146" s="9"/>
    </row>
    <row r="147" spans="3:5" x14ac:dyDescent="0.25">
      <c r="C147" s="9"/>
      <c r="D147" s="9"/>
      <c r="E147" s="9"/>
    </row>
    <row r="148" spans="3:5" x14ac:dyDescent="0.25">
      <c r="C148" s="9"/>
      <c r="D148" s="9"/>
      <c r="E148" s="9"/>
    </row>
    <row r="149" spans="3:5" x14ac:dyDescent="0.25">
      <c r="C149" s="9"/>
      <c r="D149" s="9"/>
      <c r="E149" s="9"/>
    </row>
    <row r="150" spans="3:5" x14ac:dyDescent="0.25">
      <c r="C150" s="9"/>
      <c r="D150" s="9"/>
      <c r="E150" s="9"/>
    </row>
    <row r="151" spans="3:5" x14ac:dyDescent="0.25">
      <c r="C151" s="9"/>
      <c r="D151" s="9"/>
      <c r="E151" s="9"/>
    </row>
    <row r="152" spans="3:5" x14ac:dyDescent="0.25">
      <c r="C152" s="9"/>
      <c r="D152" s="9"/>
      <c r="E152" s="9"/>
    </row>
    <row r="153" spans="3:5" x14ac:dyDescent="0.25">
      <c r="C153" s="9"/>
      <c r="D153" s="9"/>
      <c r="E153" s="9"/>
    </row>
    <row r="154" spans="3:5" x14ac:dyDescent="0.25">
      <c r="C154" s="9"/>
      <c r="D154" s="9"/>
      <c r="E154" s="9"/>
    </row>
    <row r="155" spans="3:5" x14ac:dyDescent="0.25">
      <c r="C155" s="9"/>
      <c r="D155" s="9"/>
      <c r="E155" s="9"/>
    </row>
    <row r="156" spans="3:5" x14ac:dyDescent="0.25">
      <c r="C156" s="9"/>
      <c r="D156" s="9"/>
      <c r="E156" s="9"/>
    </row>
    <row r="157" spans="3:5" x14ac:dyDescent="0.25">
      <c r="C157" s="9"/>
      <c r="D157" s="9"/>
      <c r="E157" s="9"/>
    </row>
    <row r="158" spans="3:5" x14ac:dyDescent="0.25">
      <c r="C158" s="9"/>
      <c r="D158" s="9"/>
      <c r="E158" s="9"/>
    </row>
    <row r="159" spans="3:5" x14ac:dyDescent="0.25">
      <c r="C159" s="9"/>
      <c r="D159" s="9"/>
      <c r="E159" s="9"/>
    </row>
    <row r="160" spans="3:5" x14ac:dyDescent="0.25">
      <c r="C160" s="9"/>
      <c r="D160" s="9"/>
      <c r="E160" s="9"/>
    </row>
    <row r="161" spans="3:5" x14ac:dyDescent="0.25">
      <c r="C161" s="9"/>
      <c r="D161" s="9"/>
      <c r="E161" s="9"/>
    </row>
    <row r="162" spans="3:5" x14ac:dyDescent="0.25">
      <c r="C162" s="9"/>
      <c r="D162" s="9"/>
      <c r="E162" s="9"/>
    </row>
    <row r="163" spans="3:5" x14ac:dyDescent="0.25">
      <c r="C163" s="9"/>
      <c r="D163" s="9"/>
      <c r="E163" s="9"/>
    </row>
    <row r="164" spans="3:5" x14ac:dyDescent="0.25">
      <c r="C164" s="9"/>
      <c r="D164" s="9"/>
      <c r="E164" s="9"/>
    </row>
    <row r="165" spans="3:5" x14ac:dyDescent="0.25">
      <c r="C165" s="9"/>
      <c r="D165" s="9"/>
      <c r="E165" s="9"/>
    </row>
    <row r="166" spans="3:5" x14ac:dyDescent="0.25">
      <c r="C166" s="9"/>
      <c r="D166" s="9"/>
      <c r="E166" s="9"/>
    </row>
    <row r="167" spans="3:5" x14ac:dyDescent="0.25">
      <c r="C167" s="9"/>
      <c r="D167" s="9"/>
      <c r="E167" s="9"/>
    </row>
    <row r="168" spans="3:5" x14ac:dyDescent="0.25">
      <c r="C168" s="9"/>
      <c r="D168" s="9"/>
      <c r="E168" s="9"/>
    </row>
    <row r="169" spans="3:5" x14ac:dyDescent="0.25">
      <c r="C169" s="9"/>
      <c r="D169" s="9"/>
      <c r="E169" s="9"/>
    </row>
    <row r="170" spans="3:5" x14ac:dyDescent="0.25">
      <c r="C170" s="9"/>
      <c r="D170" s="9"/>
      <c r="E170" s="9"/>
    </row>
    <row r="171" spans="3:5" x14ac:dyDescent="0.25">
      <c r="C171" s="9"/>
      <c r="D171" s="9"/>
      <c r="E171" s="9"/>
    </row>
    <row r="172" spans="3:5" x14ac:dyDescent="0.25">
      <c r="C172" s="9"/>
      <c r="D172" s="9"/>
      <c r="E172" s="9"/>
    </row>
    <row r="173" spans="3:5" x14ac:dyDescent="0.25">
      <c r="C173" s="9"/>
      <c r="D173" s="9"/>
      <c r="E173" s="9"/>
    </row>
    <row r="174" spans="3:5" x14ac:dyDescent="0.25">
      <c r="C174" s="9"/>
      <c r="D174" s="9"/>
      <c r="E174" s="9"/>
    </row>
    <row r="175" spans="3:5" x14ac:dyDescent="0.25">
      <c r="C175" s="9"/>
      <c r="D175" s="9"/>
      <c r="E175" s="9"/>
    </row>
    <row r="176" spans="3:5" x14ac:dyDescent="0.25">
      <c r="C176" s="9"/>
      <c r="D176" s="9"/>
      <c r="E176" s="9"/>
    </row>
    <row r="177" spans="3:5" x14ac:dyDescent="0.25">
      <c r="C177" s="9"/>
      <c r="D177" s="9"/>
      <c r="E177" s="9"/>
    </row>
    <row r="178" spans="3:5" x14ac:dyDescent="0.25">
      <c r="C178" s="9"/>
      <c r="D178" s="9"/>
      <c r="E178" s="9"/>
    </row>
    <row r="179" spans="3:5" x14ac:dyDescent="0.25">
      <c r="C179" s="9"/>
      <c r="D179" s="9"/>
      <c r="E179" s="9"/>
    </row>
    <row r="180" spans="3:5" x14ac:dyDescent="0.25">
      <c r="C180" s="9"/>
      <c r="D180" s="9"/>
      <c r="E180" s="9"/>
    </row>
    <row r="181" spans="3:5" x14ac:dyDescent="0.25">
      <c r="C181" s="9"/>
      <c r="D181" s="9"/>
      <c r="E181" s="9"/>
    </row>
  </sheetData>
  <mergeCells count="55">
    <mergeCell ref="A16:A17"/>
    <mergeCell ref="B16:B17"/>
    <mergeCell ref="C16:C17"/>
    <mergeCell ref="D16:D17"/>
    <mergeCell ref="E16:E17"/>
    <mergeCell ref="A26:A27"/>
    <mergeCell ref="C26:C27"/>
    <mergeCell ref="D26:D27"/>
    <mergeCell ref="E26:E27"/>
    <mergeCell ref="C21:C22"/>
    <mergeCell ref="D21:D22"/>
    <mergeCell ref="E21:E22"/>
    <mergeCell ref="A36:A37"/>
    <mergeCell ref="C36:C37"/>
    <mergeCell ref="D36:D37"/>
    <mergeCell ref="E36:E37"/>
    <mergeCell ref="A31:A32"/>
    <mergeCell ref="C31:C32"/>
    <mergeCell ref="D31:D32"/>
    <mergeCell ref="E31:E32"/>
    <mergeCell ref="A46:A47"/>
    <mergeCell ref="C46:C47"/>
    <mergeCell ref="D46:D47"/>
    <mergeCell ref="E46:E47"/>
    <mergeCell ref="A41:A42"/>
    <mergeCell ref="C41:C42"/>
    <mergeCell ref="D41:D42"/>
    <mergeCell ref="E41:E42"/>
    <mergeCell ref="A56:A57"/>
    <mergeCell ref="C56:C57"/>
    <mergeCell ref="D56:D57"/>
    <mergeCell ref="E56:E57"/>
    <mergeCell ref="A51:A52"/>
    <mergeCell ref="C51:C52"/>
    <mergeCell ref="D51:D52"/>
    <mergeCell ref="E51:E52"/>
    <mergeCell ref="A66:A67"/>
    <mergeCell ref="C66:C67"/>
    <mergeCell ref="D66:D67"/>
    <mergeCell ref="E66:E67"/>
    <mergeCell ref="A61:A62"/>
    <mergeCell ref="C61:C62"/>
    <mergeCell ref="D61:D62"/>
    <mergeCell ref="E61:E62"/>
    <mergeCell ref="J2:L2"/>
    <mergeCell ref="A9:A14"/>
    <mergeCell ref="L9:L14"/>
    <mergeCell ref="N9:N13"/>
    <mergeCell ref="O9:O13"/>
    <mergeCell ref="C4:H4"/>
    <mergeCell ref="C5:I5"/>
    <mergeCell ref="A6:K6"/>
    <mergeCell ref="A7:K7"/>
    <mergeCell ref="B9:B14"/>
    <mergeCell ref="C9:K13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opLeftCell="A61" zoomScale="130" zoomScaleNormal="130" workbookViewId="0">
      <selection activeCell="I61" sqref="I61"/>
    </sheetView>
  </sheetViews>
  <sheetFormatPr defaultRowHeight="15" x14ac:dyDescent="0.25"/>
  <cols>
    <col min="1" max="1" width="3.5703125" customWidth="1"/>
    <col min="2" max="2" width="24.28515625" customWidth="1"/>
    <col min="3" max="5" width="9.85546875" customWidth="1"/>
    <col min="6" max="7" width="9.85546875" style="9" customWidth="1"/>
    <col min="8" max="11" width="9.85546875" style="91" customWidth="1"/>
    <col min="12" max="12" width="0" hidden="1" customWidth="1"/>
    <col min="13" max="13" width="23.85546875" hidden="1" customWidth="1"/>
  </cols>
  <sheetData>
    <row r="1" spans="1:15" ht="13.15" customHeight="1" x14ac:dyDescent="0.25"/>
    <row r="2" spans="1:15" ht="54" customHeight="1" x14ac:dyDescent="0.25">
      <c r="A2" s="12"/>
      <c r="B2" s="12"/>
      <c r="C2" s="12"/>
      <c r="D2" s="12"/>
      <c r="E2" s="12"/>
      <c r="F2" s="13"/>
      <c r="G2" s="13"/>
      <c r="H2" s="92"/>
      <c r="J2" s="241" t="s">
        <v>92</v>
      </c>
      <c r="K2" s="241"/>
      <c r="L2" s="241"/>
    </row>
    <row r="3" spans="1:15" ht="9.6" customHeight="1" x14ac:dyDescent="0.25">
      <c r="A3" s="12"/>
      <c r="B3" s="12"/>
      <c r="C3" s="12"/>
      <c r="D3" s="12"/>
      <c r="E3" s="12"/>
      <c r="F3" s="13"/>
      <c r="G3" s="13"/>
      <c r="H3" s="92"/>
      <c r="I3" s="92"/>
      <c r="J3" s="92"/>
      <c r="K3" s="92"/>
      <c r="L3" s="12"/>
    </row>
    <row r="4" spans="1:15" ht="14.45" customHeight="1" x14ac:dyDescent="0.25">
      <c r="A4" s="12"/>
      <c r="B4" s="12"/>
      <c r="C4" s="245" t="s">
        <v>88</v>
      </c>
      <c r="D4" s="245"/>
      <c r="E4" s="245"/>
      <c r="F4" s="245"/>
      <c r="G4" s="245"/>
      <c r="H4" s="245"/>
      <c r="I4" s="92"/>
      <c r="J4" s="92"/>
      <c r="K4" s="92"/>
      <c r="L4" s="12"/>
    </row>
    <row r="5" spans="1:15" ht="18" x14ac:dyDescent="0.25">
      <c r="A5" s="12"/>
      <c r="B5" s="12"/>
      <c r="C5" s="245" t="s">
        <v>89</v>
      </c>
      <c r="D5" s="245"/>
      <c r="E5" s="245"/>
      <c r="F5" s="245"/>
      <c r="G5" s="245"/>
      <c r="H5" s="245"/>
      <c r="I5" s="245"/>
      <c r="J5" s="92"/>
      <c r="K5" s="92"/>
      <c r="L5" s="12"/>
    </row>
    <row r="6" spans="1:15" ht="14.45" customHeight="1" x14ac:dyDescent="0.25">
      <c r="A6" s="245" t="s">
        <v>90</v>
      </c>
      <c r="B6" s="245"/>
      <c r="C6" s="245"/>
      <c r="D6" s="245"/>
      <c r="E6" s="245"/>
      <c r="F6" s="245"/>
      <c r="G6" s="245"/>
      <c r="H6" s="245"/>
      <c r="I6" s="245"/>
      <c r="J6" s="245"/>
      <c r="K6" s="245"/>
      <c r="L6" s="12"/>
    </row>
    <row r="7" spans="1:15" ht="14.45" customHeight="1" x14ac:dyDescent="0.25">
      <c r="A7" s="246" t="s">
        <v>91</v>
      </c>
      <c r="B7" s="246"/>
      <c r="C7" s="246"/>
      <c r="D7" s="246"/>
      <c r="E7" s="246"/>
      <c r="F7" s="246"/>
      <c r="G7" s="246"/>
      <c r="H7" s="246"/>
      <c r="I7" s="246"/>
      <c r="J7" s="246"/>
      <c r="K7" s="246"/>
      <c r="L7" s="12"/>
    </row>
    <row r="8" spans="1:15" ht="7.9" customHeight="1" thickBot="1" x14ac:dyDescent="0.3">
      <c r="A8" s="12"/>
      <c r="B8" s="12"/>
      <c r="C8" s="12"/>
      <c r="D8" s="12"/>
      <c r="E8" s="12"/>
      <c r="F8" s="13"/>
      <c r="G8" s="13"/>
      <c r="H8" s="92"/>
      <c r="I8" s="92"/>
      <c r="J8" s="92"/>
      <c r="K8" s="92"/>
      <c r="L8" s="12"/>
    </row>
    <row r="9" spans="1:15" ht="20.45" customHeight="1" x14ac:dyDescent="0.25">
      <c r="A9" s="208" t="s">
        <v>0</v>
      </c>
      <c r="B9" s="247" t="s">
        <v>73</v>
      </c>
      <c r="C9" s="248" t="s">
        <v>1</v>
      </c>
      <c r="D9" s="248"/>
      <c r="E9" s="248"/>
      <c r="F9" s="248"/>
      <c r="G9" s="248"/>
      <c r="H9" s="248"/>
      <c r="I9" s="248"/>
      <c r="J9" s="248"/>
      <c r="K9" s="249"/>
      <c r="L9" s="242" t="s">
        <v>2</v>
      </c>
      <c r="N9" s="198" t="s">
        <v>86</v>
      </c>
      <c r="O9" s="202" t="s">
        <v>87</v>
      </c>
    </row>
    <row r="10" spans="1:15" ht="7.9" customHeight="1" x14ac:dyDescent="0.25">
      <c r="A10" s="209"/>
      <c r="B10" s="212"/>
      <c r="C10" s="224"/>
      <c r="D10" s="224"/>
      <c r="E10" s="224"/>
      <c r="F10" s="224"/>
      <c r="G10" s="224"/>
      <c r="H10" s="224"/>
      <c r="I10" s="224"/>
      <c r="J10" s="224"/>
      <c r="K10" s="250"/>
      <c r="L10" s="243"/>
      <c r="N10" s="198"/>
      <c r="O10" s="202"/>
    </row>
    <row r="11" spans="1:15" ht="14.45" customHeight="1" x14ac:dyDescent="0.25">
      <c r="A11" s="209"/>
      <c r="B11" s="212"/>
      <c r="C11" s="224"/>
      <c r="D11" s="224"/>
      <c r="E11" s="224"/>
      <c r="F11" s="224"/>
      <c r="G11" s="224"/>
      <c r="H11" s="224"/>
      <c r="I11" s="224"/>
      <c r="J11" s="224"/>
      <c r="K11" s="250"/>
      <c r="L11" s="243"/>
      <c r="N11" s="198"/>
      <c r="O11" s="202"/>
    </row>
    <row r="12" spans="1:15" x14ac:dyDescent="0.25">
      <c r="A12" s="209"/>
      <c r="B12" s="212"/>
      <c r="C12" s="224"/>
      <c r="D12" s="224"/>
      <c r="E12" s="224"/>
      <c r="F12" s="224"/>
      <c r="G12" s="224"/>
      <c r="H12" s="224"/>
      <c r="I12" s="224"/>
      <c r="J12" s="224"/>
      <c r="K12" s="250"/>
      <c r="L12" s="243"/>
      <c r="N12" s="198"/>
      <c r="O12" s="202"/>
    </row>
    <row r="13" spans="1:15" ht="9.6" customHeight="1" thickBot="1" x14ac:dyDescent="0.3">
      <c r="A13" s="209"/>
      <c r="B13" s="212"/>
      <c r="C13" s="251"/>
      <c r="D13" s="251"/>
      <c r="E13" s="251"/>
      <c r="F13" s="251"/>
      <c r="G13" s="251"/>
      <c r="H13" s="251"/>
      <c r="I13" s="251"/>
      <c r="J13" s="251"/>
      <c r="K13" s="252"/>
      <c r="L13" s="243"/>
      <c r="N13" s="198"/>
      <c r="O13" s="202"/>
    </row>
    <row r="14" spans="1:15" ht="17.45" customHeight="1" thickBot="1" x14ac:dyDescent="0.3">
      <c r="A14" s="209"/>
      <c r="B14" s="212"/>
      <c r="C14" s="19" t="s">
        <v>3</v>
      </c>
      <c r="D14" s="20">
        <v>2017</v>
      </c>
      <c r="E14" s="19">
        <v>2018</v>
      </c>
      <c r="F14" s="20">
        <v>2019</v>
      </c>
      <c r="G14" s="21">
        <v>2020</v>
      </c>
      <c r="H14" s="93">
        <v>2021</v>
      </c>
      <c r="I14" s="94">
        <v>2022</v>
      </c>
      <c r="J14" s="93">
        <v>2023</v>
      </c>
      <c r="K14" s="93">
        <v>2024</v>
      </c>
      <c r="L14" s="244"/>
    </row>
    <row r="15" spans="1:15" ht="15.75" thickBot="1" x14ac:dyDescent="0.3">
      <c r="A15" s="1">
        <v>1</v>
      </c>
      <c r="B15" s="3">
        <v>2</v>
      </c>
      <c r="C15" s="21">
        <v>3</v>
      </c>
      <c r="D15" s="20">
        <v>4</v>
      </c>
      <c r="E15" s="21">
        <v>5</v>
      </c>
      <c r="F15" s="20">
        <v>6</v>
      </c>
      <c r="G15" s="21">
        <v>7</v>
      </c>
      <c r="H15" s="93">
        <v>8</v>
      </c>
      <c r="I15" s="94">
        <v>9</v>
      </c>
      <c r="J15" s="93">
        <v>10</v>
      </c>
      <c r="K15" s="93">
        <v>11</v>
      </c>
      <c r="L15" s="2">
        <v>12</v>
      </c>
    </row>
    <row r="16" spans="1:15" ht="39" customHeight="1" x14ac:dyDescent="0.25">
      <c r="A16" s="203" t="s">
        <v>4</v>
      </c>
      <c r="B16" s="205" t="s">
        <v>5</v>
      </c>
      <c r="C16" s="259">
        <f>D16+E16+F16+G16+H16+I16+J16+K16</f>
        <v>559770.16500000004</v>
      </c>
      <c r="D16" s="260">
        <f>D18+D19+D20</f>
        <v>63223.604999999996</v>
      </c>
      <c r="E16" s="260">
        <f>E18+E19+E20</f>
        <v>68376</v>
      </c>
      <c r="F16" s="59">
        <f>F18+F19+F20</f>
        <v>64551.619999999995</v>
      </c>
      <c r="G16" s="59">
        <f t="shared" ref="G16:K16" si="0">G18+G19+G20</f>
        <v>72869.070000000007</v>
      </c>
      <c r="H16" s="95">
        <f t="shared" si="0"/>
        <v>71696.55</v>
      </c>
      <c r="I16" s="95">
        <f t="shared" si="0"/>
        <v>71847.450000000012</v>
      </c>
      <c r="J16" s="95">
        <f t="shared" si="0"/>
        <v>72663.710000000006</v>
      </c>
      <c r="K16" s="96">
        <f t="shared" si="0"/>
        <v>74542.159999999989</v>
      </c>
      <c r="L16" s="35"/>
      <c r="M16" s="5"/>
    </row>
    <row r="17" spans="1:15" hidden="1" x14ac:dyDescent="0.25">
      <c r="A17" s="204"/>
      <c r="B17" s="206"/>
      <c r="C17" s="258"/>
      <c r="D17" s="256"/>
      <c r="E17" s="256"/>
      <c r="F17" s="60"/>
      <c r="G17" s="60"/>
      <c r="H17" s="80"/>
      <c r="I17" s="80"/>
      <c r="J17" s="80"/>
      <c r="K17" s="97"/>
      <c r="L17" s="15"/>
      <c r="M17" s="5"/>
    </row>
    <row r="18" spans="1:15" x14ac:dyDescent="0.25">
      <c r="A18" s="58" t="s">
        <v>6</v>
      </c>
      <c r="B18" s="28" t="s">
        <v>7</v>
      </c>
      <c r="C18" s="44">
        <f t="shared" ref="C18:C19" si="1">D18+E18+F18+G18+H18+I18+J18+K18</f>
        <v>49923.35946</v>
      </c>
      <c r="D18" s="43">
        <f t="shared" ref="D18:E18" si="2">D23+D28+D33+D43+D48+D53+D63+D68+D38</f>
        <v>6256.84</v>
      </c>
      <c r="E18" s="43">
        <f t="shared" si="2"/>
        <v>6159.29</v>
      </c>
      <c r="F18" s="43">
        <f>F23++F28+F33+F38+F43+F48+F53+F58+F63+F68</f>
        <v>5100.2</v>
      </c>
      <c r="G18" s="43">
        <f t="shared" ref="G18:K18" si="3">G23++G28+G33+G38+G43+G48+G53+G58+G63+G68</f>
        <v>6808.2</v>
      </c>
      <c r="H18" s="80">
        <f t="shared" si="3"/>
        <v>6503.3194599999997</v>
      </c>
      <c r="I18" s="80">
        <f t="shared" si="3"/>
        <v>7588.6100000000006</v>
      </c>
      <c r="J18" s="80">
        <f t="shared" si="3"/>
        <v>5753</v>
      </c>
      <c r="K18" s="97">
        <f t="shared" si="3"/>
        <v>5753.9000000000005</v>
      </c>
      <c r="L18" s="15"/>
      <c r="M18" s="5"/>
    </row>
    <row r="19" spans="1:15" x14ac:dyDescent="0.25">
      <c r="A19" s="58" t="s">
        <v>8</v>
      </c>
      <c r="B19" s="28" t="s">
        <v>9</v>
      </c>
      <c r="C19" s="44">
        <f t="shared" si="1"/>
        <v>482858.74053999997</v>
      </c>
      <c r="D19" s="43">
        <f t="shared" ref="D19:E20" si="4">D24+D29+D34+D39+D44+D49+D54+D59+D64+D69</f>
        <v>54468.56</v>
      </c>
      <c r="E19" s="43">
        <f t="shared" si="4"/>
        <v>59278.51</v>
      </c>
      <c r="F19" s="43">
        <f>F24+F29+F34+F39+F44+F49+F54+F59+F64+F69</f>
        <v>56363.4</v>
      </c>
      <c r="G19" s="43">
        <f t="shared" ref="G19:K20" si="5">G24+G29+G34+G39+G44+G49+G54+G59+G64+G69</f>
        <v>62495.9</v>
      </c>
      <c r="H19" s="80">
        <f t="shared" si="5"/>
        <v>61997.280540000007</v>
      </c>
      <c r="I19" s="80">
        <f t="shared" si="5"/>
        <v>60603.99</v>
      </c>
      <c r="J19" s="80">
        <f t="shared" si="5"/>
        <v>62938.1</v>
      </c>
      <c r="K19" s="97">
        <f t="shared" si="5"/>
        <v>64713</v>
      </c>
      <c r="L19" s="15"/>
      <c r="M19" s="5"/>
    </row>
    <row r="20" spans="1:15" x14ac:dyDescent="0.25">
      <c r="A20" s="58" t="s">
        <v>10</v>
      </c>
      <c r="B20" s="28" t="s">
        <v>11</v>
      </c>
      <c r="C20" s="44">
        <f>D20+E20+F20+G20+H20+I20+J20+K20</f>
        <v>26988.064999999999</v>
      </c>
      <c r="D20" s="43">
        <f t="shared" si="4"/>
        <v>2498.2049999999999</v>
      </c>
      <c r="E20" s="43">
        <f t="shared" si="4"/>
        <v>2938.2</v>
      </c>
      <c r="F20" s="43">
        <f>F25+F30+F35+F40+F45+F50+F55+F60+F65+F70</f>
        <v>3088.02</v>
      </c>
      <c r="G20" s="43">
        <f t="shared" si="5"/>
        <v>3564.9700000000003</v>
      </c>
      <c r="H20" s="80">
        <f t="shared" si="5"/>
        <v>3195.95</v>
      </c>
      <c r="I20" s="80">
        <f t="shared" si="5"/>
        <v>3654.85</v>
      </c>
      <c r="J20" s="80">
        <f t="shared" si="5"/>
        <v>3972.61</v>
      </c>
      <c r="K20" s="97">
        <f t="shared" si="5"/>
        <v>4075.2599999999998</v>
      </c>
      <c r="L20" s="15"/>
      <c r="M20" s="5"/>
    </row>
    <row r="21" spans="1:15" x14ac:dyDescent="0.25">
      <c r="A21" s="10" t="s">
        <v>12</v>
      </c>
      <c r="B21" s="29" t="s">
        <v>14</v>
      </c>
      <c r="C21" s="257">
        <f>D21+E21+F21+G21+H21+I21+J21+K21</f>
        <v>436548.3</v>
      </c>
      <c r="D21" s="255">
        <f t="shared" ref="D21:E21" si="6">D23+D24+D25</f>
        <v>49057</v>
      </c>
      <c r="E21" s="255">
        <f t="shared" si="6"/>
        <v>50937</v>
      </c>
      <c r="F21" s="46">
        <f>F23+F24+F25</f>
        <v>49757</v>
      </c>
      <c r="G21" s="48">
        <f t="shared" ref="G21:K21" si="7">G23+G24+G25</f>
        <v>57172.1</v>
      </c>
      <c r="H21" s="83">
        <f t="shared" si="7"/>
        <v>56220.5</v>
      </c>
      <c r="I21" s="84">
        <f t="shared" si="7"/>
        <v>55806.1</v>
      </c>
      <c r="J21" s="83">
        <f t="shared" si="7"/>
        <v>58010.400000000001</v>
      </c>
      <c r="K21" s="85">
        <f t="shared" si="7"/>
        <v>59588.2</v>
      </c>
      <c r="L21" s="16">
        <v>1</v>
      </c>
      <c r="M21" s="5"/>
    </row>
    <row r="22" spans="1:15" ht="65.45" customHeight="1" x14ac:dyDescent="0.25">
      <c r="A22" s="64" t="s">
        <v>13</v>
      </c>
      <c r="B22" s="30" t="s">
        <v>15</v>
      </c>
      <c r="C22" s="258"/>
      <c r="D22" s="256"/>
      <c r="E22" s="256"/>
      <c r="F22" s="49"/>
      <c r="G22" s="62"/>
      <c r="H22" s="86"/>
      <c r="I22" s="87"/>
      <c r="J22" s="86"/>
      <c r="K22" s="88"/>
      <c r="L22" s="17"/>
      <c r="M22" s="6"/>
      <c r="N22" s="11" t="s">
        <v>74</v>
      </c>
      <c r="O22" s="11" t="s">
        <v>80</v>
      </c>
    </row>
    <row r="23" spans="1:15" x14ac:dyDescent="0.25">
      <c r="A23" s="58" t="s">
        <v>16</v>
      </c>
      <c r="B23" s="28" t="s">
        <v>7</v>
      </c>
      <c r="C23" s="44">
        <f t="shared" ref="C23:C24" si="8">D23+E23+F23+G23+H23+I23+J23+K23</f>
        <v>0</v>
      </c>
      <c r="D23" s="43">
        <v>0</v>
      </c>
      <c r="E23" s="43">
        <v>0</v>
      </c>
      <c r="F23" s="43">
        <v>0</v>
      </c>
      <c r="G23" s="44">
        <v>0</v>
      </c>
      <c r="H23" s="80">
        <v>0</v>
      </c>
      <c r="I23" s="81">
        <v>0</v>
      </c>
      <c r="J23" s="80">
        <v>0</v>
      </c>
      <c r="K23" s="82">
        <v>0</v>
      </c>
      <c r="L23" s="14"/>
      <c r="M23" s="5"/>
    </row>
    <row r="24" spans="1:15" x14ac:dyDescent="0.25">
      <c r="A24" s="58" t="s">
        <v>17</v>
      </c>
      <c r="B24" s="28" t="s">
        <v>9</v>
      </c>
      <c r="C24" s="44">
        <f t="shared" si="8"/>
        <v>436548.3</v>
      </c>
      <c r="D24" s="43">
        <v>49057</v>
      </c>
      <c r="E24" s="43">
        <v>50937</v>
      </c>
      <c r="F24" s="43">
        <v>49757</v>
      </c>
      <c r="G24" s="44">
        <v>57172.1</v>
      </c>
      <c r="H24" s="80">
        <v>56220.5</v>
      </c>
      <c r="I24" s="81">
        <v>55806.1</v>
      </c>
      <c r="J24" s="80">
        <v>58010.400000000001</v>
      </c>
      <c r="K24" s="82">
        <v>59588.2</v>
      </c>
      <c r="L24" s="14"/>
      <c r="M24" s="5"/>
    </row>
    <row r="25" spans="1:15" ht="12.6" customHeight="1" x14ac:dyDescent="0.25">
      <c r="A25" s="58" t="s">
        <v>18</v>
      </c>
      <c r="B25" s="28" t="s">
        <v>11</v>
      </c>
      <c r="C25" s="44">
        <f>D25+E25+F25+G25+H25+I25+J25+K25</f>
        <v>0</v>
      </c>
      <c r="D25" s="43">
        <v>0</v>
      </c>
      <c r="E25" s="43">
        <v>0</v>
      </c>
      <c r="F25" s="43">
        <v>0</v>
      </c>
      <c r="G25" s="44">
        <v>0</v>
      </c>
      <c r="H25" s="98">
        <v>0</v>
      </c>
      <c r="I25" s="99">
        <v>0</v>
      </c>
      <c r="J25" s="98">
        <v>0</v>
      </c>
      <c r="K25" s="100">
        <v>0</v>
      </c>
      <c r="L25" s="14"/>
      <c r="M25" s="5"/>
    </row>
    <row r="26" spans="1:15" x14ac:dyDescent="0.25">
      <c r="A26" s="196" t="s">
        <v>19</v>
      </c>
      <c r="B26" s="31" t="s">
        <v>20</v>
      </c>
      <c r="C26" s="257">
        <f>D26+E26+F26+G26+H26+I26+J26+K26</f>
        <v>264.5</v>
      </c>
      <c r="D26" s="255">
        <f t="shared" ref="D26:E26" si="9">D28+D29+D30</f>
        <v>21.4</v>
      </c>
      <c r="E26" s="255">
        <f t="shared" si="9"/>
        <v>27.299999999999997</v>
      </c>
      <c r="F26" s="46">
        <f>F28+F29+F30</f>
        <v>34.200000000000003</v>
      </c>
      <c r="G26" s="48">
        <f t="shared" ref="G26:K26" si="10">G28+G29+G30</f>
        <v>32</v>
      </c>
      <c r="H26" s="83">
        <f t="shared" si="10"/>
        <v>33.1</v>
      </c>
      <c r="I26" s="84">
        <f t="shared" si="10"/>
        <v>37.200000000000003</v>
      </c>
      <c r="J26" s="83">
        <v>39.200000000000003</v>
      </c>
      <c r="K26" s="85">
        <f t="shared" si="10"/>
        <v>40.1</v>
      </c>
      <c r="L26" s="65">
        <v>1</v>
      </c>
      <c r="M26" s="5"/>
    </row>
    <row r="27" spans="1:15" ht="95.45" customHeight="1" x14ac:dyDescent="0.25">
      <c r="A27" s="197"/>
      <c r="B27" s="32" t="s">
        <v>21</v>
      </c>
      <c r="C27" s="258"/>
      <c r="D27" s="256"/>
      <c r="E27" s="256"/>
      <c r="F27" s="63"/>
      <c r="G27" s="62"/>
      <c r="H27" s="86"/>
      <c r="I27" s="87"/>
      <c r="J27" s="86"/>
      <c r="K27" s="88"/>
      <c r="L27" s="17"/>
      <c r="M27" s="6"/>
      <c r="N27" s="11" t="s">
        <v>74</v>
      </c>
      <c r="O27" s="11" t="s">
        <v>81</v>
      </c>
    </row>
    <row r="28" spans="1:15" x14ac:dyDescent="0.25">
      <c r="A28" s="61" t="s">
        <v>22</v>
      </c>
      <c r="B28" s="33" t="s">
        <v>7</v>
      </c>
      <c r="C28" s="44">
        <f t="shared" ref="C28:C29" si="11">D28+E28+F28+G28+H28+I28+J28+K28</f>
        <v>243.92999999999998</v>
      </c>
      <c r="D28" s="43">
        <v>9.84</v>
      </c>
      <c r="E28" s="43">
        <v>18.29</v>
      </c>
      <c r="F28" s="43">
        <v>34.200000000000003</v>
      </c>
      <c r="G28" s="44">
        <v>32</v>
      </c>
      <c r="H28" s="80">
        <v>33.1</v>
      </c>
      <c r="I28" s="81">
        <v>37.200000000000003</v>
      </c>
      <c r="J28" s="80">
        <v>39.200000000000003</v>
      </c>
      <c r="K28" s="82">
        <v>40.1</v>
      </c>
      <c r="L28" s="14"/>
      <c r="M28" s="5"/>
    </row>
    <row r="29" spans="1:15" x14ac:dyDescent="0.25">
      <c r="A29" s="61" t="s">
        <v>23</v>
      </c>
      <c r="B29" s="33" t="s">
        <v>9</v>
      </c>
      <c r="C29" s="44">
        <f t="shared" si="11"/>
        <v>20.57</v>
      </c>
      <c r="D29" s="43">
        <v>11.56</v>
      </c>
      <c r="E29" s="43">
        <v>9.01</v>
      </c>
      <c r="F29" s="43">
        <v>0</v>
      </c>
      <c r="G29" s="44">
        <v>0</v>
      </c>
      <c r="H29" s="80">
        <v>0</v>
      </c>
      <c r="I29" s="81">
        <v>0</v>
      </c>
      <c r="J29" s="80">
        <v>0</v>
      </c>
      <c r="K29" s="82">
        <v>0</v>
      </c>
      <c r="L29" s="14"/>
      <c r="M29" s="5"/>
    </row>
    <row r="30" spans="1:15" x14ac:dyDescent="0.25">
      <c r="A30" s="61" t="s">
        <v>24</v>
      </c>
      <c r="B30" s="33" t="s">
        <v>11</v>
      </c>
      <c r="C30" s="44">
        <f>D30+E30+F30+G30+H30+I30+J30+K30</f>
        <v>0</v>
      </c>
      <c r="D30" s="43">
        <v>0</v>
      </c>
      <c r="E30" s="43">
        <v>0</v>
      </c>
      <c r="F30" s="43">
        <v>0</v>
      </c>
      <c r="G30" s="44">
        <v>0</v>
      </c>
      <c r="H30" s="80">
        <v>0</v>
      </c>
      <c r="I30" s="81">
        <v>0</v>
      </c>
      <c r="J30" s="80">
        <v>0</v>
      </c>
      <c r="K30" s="82">
        <v>0</v>
      </c>
      <c r="L30" s="14"/>
      <c r="M30" s="5"/>
    </row>
    <row r="31" spans="1:15" ht="14.45" customHeight="1" x14ac:dyDescent="0.25">
      <c r="A31" s="196" t="s">
        <v>25</v>
      </c>
      <c r="B31" s="31" t="s">
        <v>26</v>
      </c>
      <c r="C31" s="257">
        <f>D31+E31+F31+G31+H31+I31+J31+K31</f>
        <v>41133.699999999997</v>
      </c>
      <c r="D31" s="255">
        <f t="shared" ref="D31:E31" si="12">D33+D34+D35</f>
        <v>5400</v>
      </c>
      <c r="E31" s="255">
        <f t="shared" si="12"/>
        <v>6580</v>
      </c>
      <c r="F31" s="46">
        <f>F33+F34+F35</f>
        <v>4875</v>
      </c>
      <c r="G31" s="48">
        <f t="shared" ref="G31:K31" si="13">G33+G34+G35</f>
        <v>4866.3</v>
      </c>
      <c r="H31" s="83">
        <f t="shared" si="13"/>
        <v>4621.8</v>
      </c>
      <c r="I31" s="84">
        <f t="shared" si="13"/>
        <v>4738.1000000000004</v>
      </c>
      <c r="J31" s="83">
        <f t="shared" si="13"/>
        <v>4927.7</v>
      </c>
      <c r="K31" s="85">
        <f t="shared" si="13"/>
        <v>5124.8</v>
      </c>
      <c r="L31" s="65">
        <v>2</v>
      </c>
      <c r="M31" s="5"/>
    </row>
    <row r="32" spans="1:15" ht="67.5" customHeight="1" x14ac:dyDescent="0.25">
      <c r="A32" s="197"/>
      <c r="B32" s="32" t="s">
        <v>27</v>
      </c>
      <c r="C32" s="258"/>
      <c r="D32" s="256"/>
      <c r="E32" s="256"/>
      <c r="F32" s="63"/>
      <c r="G32" s="62"/>
      <c r="H32" s="86"/>
      <c r="I32" s="87"/>
      <c r="J32" s="86"/>
      <c r="K32" s="88"/>
      <c r="L32" s="17"/>
      <c r="M32" s="6"/>
      <c r="N32" s="11" t="s">
        <v>75</v>
      </c>
      <c r="O32" s="11" t="s">
        <v>82</v>
      </c>
    </row>
    <row r="33" spans="1:15" ht="14.45" customHeight="1" x14ac:dyDescent="0.25">
      <c r="A33" s="58" t="s">
        <v>28</v>
      </c>
      <c r="B33" s="28" t="s">
        <v>7</v>
      </c>
      <c r="C33" s="44">
        <f t="shared" ref="C33:C34" si="14">D33+E33+F33+G33+H33+I33+J33+K33</f>
        <v>0</v>
      </c>
      <c r="D33" s="43">
        <v>0</v>
      </c>
      <c r="E33" s="43">
        <v>0</v>
      </c>
      <c r="F33" s="43">
        <v>0</v>
      </c>
      <c r="G33" s="44">
        <v>0</v>
      </c>
      <c r="H33" s="80">
        <v>0</v>
      </c>
      <c r="I33" s="81">
        <v>0</v>
      </c>
      <c r="J33" s="80">
        <v>0</v>
      </c>
      <c r="K33" s="82">
        <v>0</v>
      </c>
      <c r="L33" s="14"/>
      <c r="M33" s="6"/>
    </row>
    <row r="34" spans="1:15" ht="14.45" customHeight="1" x14ac:dyDescent="0.25">
      <c r="A34" s="58" t="s">
        <v>29</v>
      </c>
      <c r="B34" s="28" t="s">
        <v>9</v>
      </c>
      <c r="C34" s="44">
        <f t="shared" si="14"/>
        <v>41133.699999999997</v>
      </c>
      <c r="D34" s="43">
        <v>5400</v>
      </c>
      <c r="E34" s="43">
        <v>6580</v>
      </c>
      <c r="F34" s="43">
        <v>4875</v>
      </c>
      <c r="G34" s="44">
        <v>4866.3</v>
      </c>
      <c r="H34" s="80">
        <v>4621.8</v>
      </c>
      <c r="I34" s="81">
        <v>4738.1000000000004</v>
      </c>
      <c r="J34" s="80">
        <v>4927.7</v>
      </c>
      <c r="K34" s="82">
        <v>5124.8</v>
      </c>
      <c r="L34" s="14"/>
      <c r="M34" s="6"/>
    </row>
    <row r="35" spans="1:15" ht="14.45" customHeight="1" x14ac:dyDescent="0.25">
      <c r="A35" s="58" t="s">
        <v>30</v>
      </c>
      <c r="B35" s="28" t="s">
        <v>11</v>
      </c>
      <c r="C35" s="44">
        <f>D35+E35+F35+G35+H35+I35+J35+K35</f>
        <v>0</v>
      </c>
      <c r="D35" s="43">
        <v>0</v>
      </c>
      <c r="E35" s="43">
        <v>0</v>
      </c>
      <c r="F35" s="43">
        <v>0</v>
      </c>
      <c r="G35" s="44">
        <v>0</v>
      </c>
      <c r="H35" s="80">
        <v>0</v>
      </c>
      <c r="I35" s="81">
        <v>0</v>
      </c>
      <c r="J35" s="80">
        <v>0</v>
      </c>
      <c r="K35" s="82">
        <v>0</v>
      </c>
      <c r="L35" s="14"/>
      <c r="M35" s="6"/>
    </row>
    <row r="36" spans="1:15" ht="15.6" customHeight="1" x14ac:dyDescent="0.25">
      <c r="A36" s="231" t="s">
        <v>31</v>
      </c>
      <c r="B36" s="29" t="s">
        <v>32</v>
      </c>
      <c r="C36" s="257">
        <f>D36+E36+F36+G36+H36+I36+J36+K36</f>
        <v>47624.800000000003</v>
      </c>
      <c r="D36" s="255">
        <f t="shared" ref="D36:E36" si="15">D38+D39+D40</f>
        <v>6247</v>
      </c>
      <c r="E36" s="255">
        <f t="shared" si="15"/>
        <v>6141</v>
      </c>
      <c r="F36" s="46">
        <f>F38+F39+F40</f>
        <v>5066</v>
      </c>
      <c r="G36" s="48">
        <f t="shared" ref="G36:K36" si="16">G38+G39+G40</f>
        <v>6776.2</v>
      </c>
      <c r="H36" s="83">
        <f t="shared" si="16"/>
        <v>6252.4</v>
      </c>
      <c r="I36" s="84">
        <f t="shared" si="16"/>
        <v>5714.6</v>
      </c>
      <c r="J36" s="89">
        <f t="shared" si="16"/>
        <v>5713.8</v>
      </c>
      <c r="K36" s="85">
        <f t="shared" si="16"/>
        <v>5713.8</v>
      </c>
      <c r="L36" s="65">
        <v>3</v>
      </c>
      <c r="M36" s="6"/>
    </row>
    <row r="37" spans="1:15" ht="54" customHeight="1" x14ac:dyDescent="0.25">
      <c r="A37" s="204"/>
      <c r="B37" s="30" t="s">
        <v>33</v>
      </c>
      <c r="C37" s="258"/>
      <c r="D37" s="256"/>
      <c r="E37" s="256"/>
      <c r="F37" s="63"/>
      <c r="G37" s="62"/>
      <c r="H37" s="86"/>
      <c r="I37" s="87"/>
      <c r="J37" s="86"/>
      <c r="K37" s="88"/>
      <c r="L37" s="17"/>
      <c r="M37" s="6"/>
      <c r="N37" s="11" t="s">
        <v>74</v>
      </c>
      <c r="O37" s="11" t="s">
        <v>83</v>
      </c>
    </row>
    <row r="38" spans="1:15" x14ac:dyDescent="0.25">
      <c r="A38" s="22" t="s">
        <v>34</v>
      </c>
      <c r="B38" s="28" t="s">
        <v>7</v>
      </c>
      <c r="C38" s="44">
        <f t="shared" ref="C38:C39" si="17">D38+E38+F38+G38+H38+I38+J38+K38</f>
        <v>47624.800000000003</v>
      </c>
      <c r="D38" s="43">
        <v>6247</v>
      </c>
      <c r="E38" s="43">
        <v>6141</v>
      </c>
      <c r="F38" s="43">
        <v>5066</v>
      </c>
      <c r="G38" s="44">
        <v>6776.2</v>
      </c>
      <c r="H38" s="80">
        <v>6252.4</v>
      </c>
      <c r="I38" s="81">
        <v>5714.6</v>
      </c>
      <c r="J38" s="80">
        <v>5713.8</v>
      </c>
      <c r="K38" s="82">
        <v>5713.8</v>
      </c>
      <c r="L38" s="14"/>
      <c r="M38" s="6"/>
    </row>
    <row r="39" spans="1:15" x14ac:dyDescent="0.25">
      <c r="A39" s="58" t="s">
        <v>35</v>
      </c>
      <c r="B39" s="28" t="s">
        <v>9</v>
      </c>
      <c r="C39" s="44">
        <f t="shared" si="17"/>
        <v>0</v>
      </c>
      <c r="D39" s="43">
        <v>0</v>
      </c>
      <c r="E39" s="43">
        <v>0</v>
      </c>
      <c r="F39" s="43">
        <v>0</v>
      </c>
      <c r="G39" s="44">
        <v>0</v>
      </c>
      <c r="H39" s="80">
        <v>0</v>
      </c>
      <c r="I39" s="81">
        <v>0</v>
      </c>
      <c r="J39" s="80">
        <v>0</v>
      </c>
      <c r="K39" s="82">
        <v>0</v>
      </c>
      <c r="L39" s="14"/>
      <c r="M39" s="6"/>
    </row>
    <row r="40" spans="1:15" x14ac:dyDescent="0.25">
      <c r="A40" s="58" t="s">
        <v>36</v>
      </c>
      <c r="B40" s="28" t="s">
        <v>11</v>
      </c>
      <c r="C40" s="44">
        <f>D40+E40+F40+G40+H40+I40+J40+K40</f>
        <v>0</v>
      </c>
      <c r="D40" s="43">
        <v>0</v>
      </c>
      <c r="E40" s="43">
        <v>0</v>
      </c>
      <c r="F40" s="43">
        <v>0</v>
      </c>
      <c r="G40" s="44">
        <v>0</v>
      </c>
      <c r="H40" s="80">
        <v>0</v>
      </c>
      <c r="I40" s="81">
        <v>0</v>
      </c>
      <c r="J40" s="80">
        <v>0</v>
      </c>
      <c r="K40" s="82">
        <v>0</v>
      </c>
      <c r="L40" s="14"/>
      <c r="M40" s="6"/>
    </row>
    <row r="41" spans="1:15" ht="15" customHeight="1" x14ac:dyDescent="0.25">
      <c r="A41" s="231" t="s">
        <v>37</v>
      </c>
      <c r="B41" s="29" t="s">
        <v>38</v>
      </c>
      <c r="C41" s="257">
        <f>D41+E41+F41+G41+H41+I41+J41+K41</f>
        <v>10721.77</v>
      </c>
      <c r="D41" s="255">
        <f t="shared" ref="D41:E41" si="18">D43+D44+D45</f>
        <v>0</v>
      </c>
      <c r="E41" s="255">
        <f t="shared" si="18"/>
        <v>1869.2</v>
      </c>
      <c r="F41" s="46">
        <f>F43+F44+F45</f>
        <v>1679.52</v>
      </c>
      <c r="G41" s="48">
        <f t="shared" ref="G41:K41" si="19">G43+G44+G45</f>
        <v>1214.6399999999999</v>
      </c>
      <c r="H41" s="83">
        <f t="shared" si="19"/>
        <v>1908.6999999999998</v>
      </c>
      <c r="I41" s="84">
        <f t="shared" si="19"/>
        <v>2449.71</v>
      </c>
      <c r="J41" s="90">
        <f t="shared" si="19"/>
        <v>800</v>
      </c>
      <c r="K41" s="85">
        <f t="shared" si="19"/>
        <v>800</v>
      </c>
      <c r="L41" s="65">
        <v>4</v>
      </c>
      <c r="M41" s="6"/>
    </row>
    <row r="42" spans="1:15" ht="45.6" customHeight="1" x14ac:dyDescent="0.25">
      <c r="A42" s="204"/>
      <c r="B42" s="30" t="s">
        <v>39</v>
      </c>
      <c r="C42" s="258"/>
      <c r="D42" s="256"/>
      <c r="E42" s="256"/>
      <c r="F42" s="63"/>
      <c r="G42" s="62"/>
      <c r="H42" s="86"/>
      <c r="I42" s="87"/>
      <c r="J42" s="86"/>
      <c r="K42" s="88"/>
      <c r="L42" s="17"/>
      <c r="M42" s="6"/>
    </row>
    <row r="43" spans="1:15" x14ac:dyDescent="0.25">
      <c r="A43" s="58" t="s">
        <v>40</v>
      </c>
      <c r="B43" s="28" t="s">
        <v>7</v>
      </c>
      <c r="C43" s="44">
        <f t="shared" ref="C43:C44" si="20">D43+E43+F43+G43+H43+I43+J43+K43</f>
        <v>2054.6294600000001</v>
      </c>
      <c r="D43" s="43">
        <v>0</v>
      </c>
      <c r="E43" s="43">
        <v>0</v>
      </c>
      <c r="F43" s="43">
        <v>0</v>
      </c>
      <c r="G43" s="44">
        <v>0</v>
      </c>
      <c r="H43" s="80">
        <v>217.81945999999999</v>
      </c>
      <c r="I43" s="81">
        <v>1836.81</v>
      </c>
      <c r="J43" s="80">
        <v>0</v>
      </c>
      <c r="K43" s="82">
        <v>0</v>
      </c>
      <c r="L43" s="14"/>
      <c r="M43" s="7"/>
    </row>
    <row r="44" spans="1:15" x14ac:dyDescent="0.25">
      <c r="A44" s="58" t="s">
        <v>41</v>
      </c>
      <c r="B44" s="28" t="s">
        <v>9</v>
      </c>
      <c r="C44" s="44">
        <f t="shared" si="20"/>
        <v>4898.9805400000005</v>
      </c>
      <c r="D44" s="43">
        <v>0</v>
      </c>
      <c r="E44" s="43">
        <v>1678.4</v>
      </c>
      <c r="F44" s="43">
        <v>1679.5</v>
      </c>
      <c r="G44" s="44">
        <v>457.5</v>
      </c>
      <c r="H44" s="80">
        <v>1083.5805399999999</v>
      </c>
      <c r="I44" s="81">
        <v>0</v>
      </c>
      <c r="J44" s="80">
        <v>0</v>
      </c>
      <c r="K44" s="82">
        <v>0</v>
      </c>
      <c r="L44" s="14"/>
      <c r="M44" s="8"/>
      <c r="N44" s="11">
        <v>1004</v>
      </c>
      <c r="O44" s="11" t="s">
        <v>77</v>
      </c>
    </row>
    <row r="45" spans="1:15" x14ac:dyDescent="0.25">
      <c r="A45" s="58" t="s">
        <v>42</v>
      </c>
      <c r="B45" s="28" t="s">
        <v>11</v>
      </c>
      <c r="C45" s="44">
        <f>D45+E45+F45+G45+H45+I45+J45+K45</f>
        <v>3768.16</v>
      </c>
      <c r="D45" s="43">
        <v>0</v>
      </c>
      <c r="E45" s="43">
        <v>190.8</v>
      </c>
      <c r="F45" s="43">
        <v>0.02</v>
      </c>
      <c r="G45" s="44">
        <v>757.14</v>
      </c>
      <c r="H45" s="80">
        <v>607.29999999999995</v>
      </c>
      <c r="I45" s="53">
        <v>612.9</v>
      </c>
      <c r="J45" s="80">
        <v>800</v>
      </c>
      <c r="K45" s="82">
        <v>800</v>
      </c>
      <c r="L45" s="14"/>
      <c r="M45" s="8"/>
      <c r="N45" s="11" t="s">
        <v>74</v>
      </c>
      <c r="O45" s="11" t="s">
        <v>76</v>
      </c>
    </row>
    <row r="46" spans="1:15" ht="12.6" customHeight="1" x14ac:dyDescent="0.25">
      <c r="A46" s="231" t="s">
        <v>43</v>
      </c>
      <c r="B46" s="29" t="s">
        <v>44</v>
      </c>
      <c r="C46" s="257">
        <f>D46+E46+F46+G46+H46+I46+J46+K46</f>
        <v>2330.14</v>
      </c>
      <c r="D46" s="255">
        <f t="shared" ref="D46:E46" si="21">D48+D49+D50</f>
        <v>0</v>
      </c>
      <c r="E46" s="255">
        <f t="shared" si="21"/>
        <v>388.9</v>
      </c>
      <c r="F46" s="46">
        <f>F48+F49+F50</f>
        <v>361.5</v>
      </c>
      <c r="G46" s="48">
        <f t="shared" ref="G46:K46" si="22">G48+G49+G50</f>
        <v>173.55</v>
      </c>
      <c r="H46" s="83">
        <f t="shared" si="22"/>
        <v>234.6</v>
      </c>
      <c r="I46" s="84">
        <f t="shared" si="22"/>
        <v>430.39000000000004</v>
      </c>
      <c r="J46" s="83">
        <f t="shared" si="22"/>
        <v>370.6</v>
      </c>
      <c r="K46" s="85">
        <f t="shared" si="22"/>
        <v>370.6</v>
      </c>
      <c r="L46" s="65">
        <v>5</v>
      </c>
      <c r="M46" s="6"/>
    </row>
    <row r="47" spans="1:15" ht="33.6" customHeight="1" x14ac:dyDescent="0.25">
      <c r="A47" s="204"/>
      <c r="B47" s="30" t="s">
        <v>45</v>
      </c>
      <c r="C47" s="258"/>
      <c r="D47" s="256"/>
      <c r="E47" s="256"/>
      <c r="F47" s="63"/>
      <c r="G47" s="62"/>
      <c r="H47" s="86"/>
      <c r="I47" s="87"/>
      <c r="J47" s="86"/>
      <c r="K47" s="88"/>
      <c r="L47" s="17"/>
    </row>
    <row r="48" spans="1:15" x14ac:dyDescent="0.25">
      <c r="A48" s="58" t="s">
        <v>46</v>
      </c>
      <c r="B48" s="28" t="s">
        <v>7</v>
      </c>
      <c r="C48" s="44">
        <f t="shared" ref="C48:C49" si="23">D48+E48+F48+G48+H48+I48+J48+K48</f>
        <v>0</v>
      </c>
      <c r="D48" s="43">
        <v>0</v>
      </c>
      <c r="E48" s="43">
        <v>0</v>
      </c>
      <c r="F48" s="43">
        <v>0</v>
      </c>
      <c r="G48" s="44">
        <v>0</v>
      </c>
      <c r="H48" s="80">
        <v>0</v>
      </c>
      <c r="I48" s="81">
        <v>0</v>
      </c>
      <c r="J48" s="80">
        <v>0</v>
      </c>
      <c r="K48" s="82">
        <v>0</v>
      </c>
      <c r="L48" s="14"/>
      <c r="M48" s="6"/>
    </row>
    <row r="49" spans="1:15" x14ac:dyDescent="0.25">
      <c r="A49" s="58" t="s">
        <v>47</v>
      </c>
      <c r="B49" s="28" t="s">
        <v>9</v>
      </c>
      <c r="C49" s="44">
        <f t="shared" si="23"/>
        <v>257.19</v>
      </c>
      <c r="D49" s="43">
        <v>0</v>
      </c>
      <c r="E49" s="43">
        <v>74.099999999999994</v>
      </c>
      <c r="F49" s="43">
        <v>51.9</v>
      </c>
      <c r="G49" s="44">
        <v>0</v>
      </c>
      <c r="H49" s="80">
        <v>71.400000000000006</v>
      </c>
      <c r="I49" s="81">
        <v>59.79</v>
      </c>
      <c r="J49" s="80">
        <v>0</v>
      </c>
      <c r="K49" s="82">
        <v>0</v>
      </c>
      <c r="L49" s="14"/>
      <c r="M49" s="6"/>
      <c r="N49" s="11" t="s">
        <v>74</v>
      </c>
      <c r="O49" s="11" t="s">
        <v>84</v>
      </c>
    </row>
    <row r="50" spans="1:15" x14ac:dyDescent="0.25">
      <c r="A50" s="58" t="s">
        <v>48</v>
      </c>
      <c r="B50" s="28" t="s">
        <v>11</v>
      </c>
      <c r="C50" s="44">
        <f>D50+E50+F50+G50+H50+I50+J50+K50</f>
        <v>2072.9499999999998</v>
      </c>
      <c r="D50" s="43">
        <v>0</v>
      </c>
      <c r="E50" s="43">
        <v>314.8</v>
      </c>
      <c r="F50" s="43">
        <v>309.60000000000002</v>
      </c>
      <c r="G50" s="44">
        <v>173.55</v>
      </c>
      <c r="H50" s="80">
        <v>163.19999999999999</v>
      </c>
      <c r="I50" s="81">
        <v>370.6</v>
      </c>
      <c r="J50" s="80">
        <v>370.6</v>
      </c>
      <c r="K50" s="82">
        <v>370.6</v>
      </c>
      <c r="L50" s="16"/>
      <c r="M50" s="6"/>
      <c r="N50" s="11" t="s">
        <v>74</v>
      </c>
      <c r="O50" s="11" t="s">
        <v>85</v>
      </c>
    </row>
    <row r="51" spans="1:15" x14ac:dyDescent="0.25">
      <c r="A51" s="231" t="s">
        <v>49</v>
      </c>
      <c r="B51" s="29" t="s">
        <v>50</v>
      </c>
      <c r="C51" s="257">
        <f>D51+E51+F51+G51+H51+I51+J51+K51</f>
        <v>0</v>
      </c>
      <c r="D51" s="255">
        <f t="shared" ref="D51:E51" si="24">D53+D54+D55</f>
        <v>0</v>
      </c>
      <c r="E51" s="255">
        <f t="shared" si="24"/>
        <v>0</v>
      </c>
      <c r="F51" s="46">
        <v>0</v>
      </c>
      <c r="G51" s="48">
        <v>0</v>
      </c>
      <c r="H51" s="83">
        <v>0</v>
      </c>
      <c r="I51" s="84">
        <v>0</v>
      </c>
      <c r="J51" s="83">
        <v>0</v>
      </c>
      <c r="K51" s="85">
        <v>0</v>
      </c>
      <c r="L51" s="65">
        <v>6</v>
      </c>
      <c r="M51" s="6"/>
    </row>
    <row r="52" spans="1:15" ht="31.9" customHeight="1" x14ac:dyDescent="0.25">
      <c r="A52" s="204"/>
      <c r="B52" s="30" t="s">
        <v>51</v>
      </c>
      <c r="C52" s="258"/>
      <c r="D52" s="256"/>
      <c r="E52" s="256"/>
      <c r="F52" s="63"/>
      <c r="G52" s="62"/>
      <c r="H52" s="86"/>
      <c r="I52" s="87"/>
      <c r="J52" s="86"/>
      <c r="K52" s="88"/>
      <c r="L52" s="17"/>
      <c r="M52" s="6"/>
    </row>
    <row r="53" spans="1:15" x14ac:dyDescent="0.25">
      <c r="A53" s="58" t="s">
        <v>52</v>
      </c>
      <c r="B53" s="28" t="s">
        <v>7</v>
      </c>
      <c r="C53" s="44">
        <f t="shared" ref="C53:C54" si="25">D53+E53+F53+G53+H53+I53+J53+K53</f>
        <v>0</v>
      </c>
      <c r="D53" s="43">
        <v>0</v>
      </c>
      <c r="E53" s="43">
        <v>0</v>
      </c>
      <c r="F53" s="43">
        <v>0</v>
      </c>
      <c r="G53" s="44">
        <v>0</v>
      </c>
      <c r="H53" s="80">
        <v>0</v>
      </c>
      <c r="I53" s="81">
        <v>0</v>
      </c>
      <c r="J53" s="80">
        <v>0</v>
      </c>
      <c r="K53" s="82">
        <v>0</v>
      </c>
      <c r="L53" s="14"/>
      <c r="M53" s="6"/>
    </row>
    <row r="54" spans="1:15" x14ac:dyDescent="0.25">
      <c r="A54" s="58" t="s">
        <v>53</v>
      </c>
      <c r="B54" s="28" t="s">
        <v>9</v>
      </c>
      <c r="C54" s="44">
        <f t="shared" si="25"/>
        <v>0</v>
      </c>
      <c r="D54" s="43">
        <v>0</v>
      </c>
      <c r="E54" s="43">
        <v>0</v>
      </c>
      <c r="F54" s="43">
        <v>0</v>
      </c>
      <c r="G54" s="44">
        <v>0</v>
      </c>
      <c r="H54" s="80">
        <v>0</v>
      </c>
      <c r="I54" s="81">
        <v>0</v>
      </c>
      <c r="J54" s="80">
        <v>0</v>
      </c>
      <c r="K54" s="82">
        <v>0</v>
      </c>
      <c r="L54" s="14"/>
      <c r="M54" s="6"/>
    </row>
    <row r="55" spans="1:15" x14ac:dyDescent="0.25">
      <c r="A55" s="58" t="s">
        <v>54</v>
      </c>
      <c r="B55" s="28" t="s">
        <v>11</v>
      </c>
      <c r="C55" s="44">
        <f>D55+E55+F55+G55+H55+I55+J55+K55</f>
        <v>0</v>
      </c>
      <c r="D55" s="43">
        <v>0</v>
      </c>
      <c r="E55" s="43">
        <v>0</v>
      </c>
      <c r="F55" s="43">
        <v>0</v>
      </c>
      <c r="G55" s="44">
        <v>0</v>
      </c>
      <c r="H55" s="80">
        <v>0</v>
      </c>
      <c r="I55" s="81">
        <v>0</v>
      </c>
      <c r="J55" s="80">
        <v>0</v>
      </c>
      <c r="K55" s="82">
        <v>0</v>
      </c>
      <c r="L55" s="14"/>
      <c r="M55" s="6"/>
    </row>
    <row r="56" spans="1:15" ht="15" customHeight="1" x14ac:dyDescent="0.25">
      <c r="A56" s="231" t="s">
        <v>55</v>
      </c>
      <c r="B56" s="29" t="s">
        <v>56</v>
      </c>
      <c r="C56" s="257">
        <f>D56+E56+F56+G56+H56+I56+J56+K56</f>
        <v>0</v>
      </c>
      <c r="D56" s="255">
        <f t="shared" ref="D56:E56" si="26">D58+D59+D60</f>
        <v>0</v>
      </c>
      <c r="E56" s="255">
        <f t="shared" si="26"/>
        <v>0</v>
      </c>
      <c r="F56" s="46">
        <v>0</v>
      </c>
      <c r="G56" s="48">
        <v>0</v>
      </c>
      <c r="H56" s="83">
        <v>0</v>
      </c>
      <c r="I56" s="84">
        <v>0</v>
      </c>
      <c r="J56" s="83">
        <v>0</v>
      </c>
      <c r="K56" s="85">
        <v>0</v>
      </c>
      <c r="L56" s="65">
        <v>6</v>
      </c>
      <c r="M56" s="6"/>
    </row>
    <row r="57" spans="1:15" ht="31.9" customHeight="1" x14ac:dyDescent="0.25">
      <c r="A57" s="204"/>
      <c r="B57" s="30" t="s">
        <v>57</v>
      </c>
      <c r="C57" s="258"/>
      <c r="D57" s="256"/>
      <c r="E57" s="256"/>
      <c r="F57" s="63"/>
      <c r="G57" s="62"/>
      <c r="H57" s="86"/>
      <c r="I57" s="87"/>
      <c r="J57" s="86"/>
      <c r="K57" s="88"/>
      <c r="L57" s="17"/>
      <c r="M57" s="6"/>
    </row>
    <row r="58" spans="1:15" x14ac:dyDescent="0.25">
      <c r="A58" s="58" t="s">
        <v>58</v>
      </c>
      <c r="B58" s="28" t="s">
        <v>7</v>
      </c>
      <c r="C58" s="44">
        <f t="shared" ref="C58:C59" si="27">D58+E58+F58+G58+H58+I58+J58+K58</f>
        <v>0</v>
      </c>
      <c r="D58" s="43">
        <v>0</v>
      </c>
      <c r="E58" s="43">
        <v>0</v>
      </c>
      <c r="F58" s="43">
        <v>0</v>
      </c>
      <c r="G58" s="44">
        <v>0</v>
      </c>
      <c r="H58" s="80">
        <v>0</v>
      </c>
      <c r="I58" s="81">
        <v>0</v>
      </c>
      <c r="J58" s="80">
        <v>0</v>
      </c>
      <c r="K58" s="82">
        <v>0</v>
      </c>
      <c r="L58" s="15"/>
      <c r="M58" s="6"/>
    </row>
    <row r="59" spans="1:15" x14ac:dyDescent="0.25">
      <c r="A59" s="58" t="s">
        <v>59</v>
      </c>
      <c r="B59" s="28" t="s">
        <v>9</v>
      </c>
      <c r="C59" s="44">
        <f t="shared" si="27"/>
        <v>0</v>
      </c>
      <c r="D59" s="43">
        <v>0</v>
      </c>
      <c r="E59" s="43">
        <v>0</v>
      </c>
      <c r="F59" s="43">
        <v>0</v>
      </c>
      <c r="G59" s="44">
        <v>0</v>
      </c>
      <c r="H59" s="80">
        <v>0</v>
      </c>
      <c r="I59" s="81">
        <v>0</v>
      </c>
      <c r="J59" s="80">
        <v>0</v>
      </c>
      <c r="K59" s="82">
        <v>0</v>
      </c>
      <c r="L59" s="14"/>
      <c r="M59" s="6"/>
    </row>
    <row r="60" spans="1:15" x14ac:dyDescent="0.25">
      <c r="A60" s="58" t="s">
        <v>60</v>
      </c>
      <c r="B60" s="28" t="s">
        <v>11</v>
      </c>
      <c r="C60" s="44">
        <f>D60+E60+F60+G60+H60+I60+J60+K60</f>
        <v>0</v>
      </c>
      <c r="D60" s="43">
        <v>0</v>
      </c>
      <c r="E60" s="43">
        <v>0</v>
      </c>
      <c r="F60" s="43">
        <v>0</v>
      </c>
      <c r="G60" s="44">
        <v>0</v>
      </c>
      <c r="H60" s="80">
        <v>0</v>
      </c>
      <c r="I60" s="81">
        <v>0</v>
      </c>
      <c r="J60" s="80">
        <v>0</v>
      </c>
      <c r="K60" s="82">
        <v>0</v>
      </c>
      <c r="L60" s="14"/>
      <c r="M60" s="6"/>
    </row>
    <row r="61" spans="1:15" x14ac:dyDescent="0.25">
      <c r="A61" s="231" t="s">
        <v>61</v>
      </c>
      <c r="B61" s="29" t="s">
        <v>62</v>
      </c>
      <c r="C61" s="257">
        <f>D61+E61+F61+G61+H61+I61+J61+K61</f>
        <v>20592.955000000002</v>
      </c>
      <c r="D61" s="255">
        <f t="shared" ref="D61:K61" si="28">D63+D64+D65</f>
        <v>2498.2049999999999</v>
      </c>
      <c r="E61" s="255">
        <f t="shared" si="28"/>
        <v>2432.6</v>
      </c>
      <c r="F61" s="46">
        <f t="shared" si="28"/>
        <v>2703.4</v>
      </c>
      <c r="G61" s="48">
        <f t="shared" si="28"/>
        <v>2551.2800000000002</v>
      </c>
      <c r="H61" s="83">
        <f t="shared" si="28"/>
        <v>2343.4499999999998</v>
      </c>
      <c r="I61" s="47">
        <v>2553.35</v>
      </c>
      <c r="J61" s="83">
        <f t="shared" si="28"/>
        <v>2704.01</v>
      </c>
      <c r="K61" s="85">
        <f t="shared" si="28"/>
        <v>2806.66</v>
      </c>
      <c r="L61" s="65">
        <v>7</v>
      </c>
      <c r="M61" s="6"/>
    </row>
    <row r="62" spans="1:15" ht="42" x14ac:dyDescent="0.25">
      <c r="A62" s="204"/>
      <c r="B62" s="30" t="s">
        <v>63</v>
      </c>
      <c r="C62" s="258"/>
      <c r="D62" s="256"/>
      <c r="E62" s="256"/>
      <c r="F62" s="63"/>
      <c r="G62" s="62"/>
      <c r="H62" s="86"/>
      <c r="I62" s="87"/>
      <c r="J62" s="86"/>
      <c r="K62" s="88"/>
      <c r="L62" s="17"/>
      <c r="M62" s="6"/>
      <c r="N62" s="11" t="s">
        <v>78</v>
      </c>
      <c r="O62" s="11" t="s">
        <v>79</v>
      </c>
    </row>
    <row r="63" spans="1:15" x14ac:dyDescent="0.25">
      <c r="A63" s="58" t="s">
        <v>64</v>
      </c>
      <c r="B63" s="28" t="s">
        <v>7</v>
      </c>
      <c r="C63" s="44">
        <f t="shared" ref="C63:C64" si="29">D63+E63+F63+G63+H63+I63+J63+K63</f>
        <v>0</v>
      </c>
      <c r="D63" s="43">
        <v>0</v>
      </c>
      <c r="E63" s="43">
        <v>0</v>
      </c>
      <c r="F63" s="60">
        <v>0</v>
      </c>
      <c r="G63" s="44">
        <v>0</v>
      </c>
      <c r="H63" s="80">
        <v>0</v>
      </c>
      <c r="I63" s="81">
        <v>0</v>
      </c>
      <c r="J63" s="80">
        <v>0</v>
      </c>
      <c r="K63" s="82">
        <v>0</v>
      </c>
      <c r="L63" s="14"/>
      <c r="M63" s="6"/>
    </row>
    <row r="64" spans="1:15" x14ac:dyDescent="0.25">
      <c r="A64" s="58" t="s">
        <v>65</v>
      </c>
      <c r="B64" s="28" t="s">
        <v>9</v>
      </c>
      <c r="C64" s="44">
        <f t="shared" si="29"/>
        <v>0</v>
      </c>
      <c r="D64" s="43">
        <v>0</v>
      </c>
      <c r="E64" s="43">
        <v>0</v>
      </c>
      <c r="F64" s="60">
        <v>0</v>
      </c>
      <c r="G64" s="44">
        <v>0</v>
      </c>
      <c r="H64" s="80">
        <v>0</v>
      </c>
      <c r="I64" s="81">
        <v>0</v>
      </c>
      <c r="J64" s="80">
        <v>0</v>
      </c>
      <c r="K64" s="82">
        <v>0</v>
      </c>
      <c r="L64" s="14"/>
      <c r="M64" s="6"/>
    </row>
    <row r="65" spans="1:15" x14ac:dyDescent="0.25">
      <c r="A65" s="58" t="s">
        <v>66</v>
      </c>
      <c r="B65" s="28" t="s">
        <v>11</v>
      </c>
      <c r="C65" s="44">
        <f>D65+E65+F65+G65+H65+I65+J65+K65</f>
        <v>20640.955000000002</v>
      </c>
      <c r="D65" s="43">
        <v>2498.2049999999999</v>
      </c>
      <c r="E65" s="43">
        <v>2432.6</v>
      </c>
      <c r="F65" s="43">
        <v>2703.4</v>
      </c>
      <c r="G65" s="44">
        <v>2551.2800000000002</v>
      </c>
      <c r="H65" s="80">
        <v>2343.4499999999998</v>
      </c>
      <c r="I65" s="81">
        <v>2601.35</v>
      </c>
      <c r="J65" s="80">
        <v>2704.01</v>
      </c>
      <c r="K65" s="82">
        <v>2806.66</v>
      </c>
      <c r="L65" s="14"/>
      <c r="M65" s="6"/>
    </row>
    <row r="66" spans="1:15" x14ac:dyDescent="0.25">
      <c r="A66" s="231" t="s">
        <v>67</v>
      </c>
      <c r="B66" s="29" t="s">
        <v>68</v>
      </c>
      <c r="C66" s="253">
        <f>D66+E66+F66+G66+H66+I66+J66+K66</f>
        <v>506</v>
      </c>
      <c r="D66" s="255">
        <f t="shared" ref="D66:E66" si="30">D68+D69+D70</f>
        <v>0</v>
      </c>
      <c r="E66" s="255">
        <f t="shared" si="30"/>
        <v>0</v>
      </c>
      <c r="F66" s="46">
        <f>F68+F69+F70</f>
        <v>75</v>
      </c>
      <c r="G66" s="48">
        <f t="shared" ref="G66:K66" si="31">G68+G69+G70</f>
        <v>83</v>
      </c>
      <c r="H66" s="83">
        <f t="shared" si="31"/>
        <v>82</v>
      </c>
      <c r="I66" s="84">
        <f t="shared" si="31"/>
        <v>70</v>
      </c>
      <c r="J66" s="83">
        <f t="shared" si="31"/>
        <v>98</v>
      </c>
      <c r="K66" s="85">
        <f t="shared" si="31"/>
        <v>98</v>
      </c>
      <c r="L66" s="65">
        <v>8</v>
      </c>
      <c r="M66" s="6"/>
    </row>
    <row r="67" spans="1:15" ht="73.5" x14ac:dyDescent="0.25">
      <c r="A67" s="204"/>
      <c r="B67" s="30" t="s">
        <v>69</v>
      </c>
      <c r="C67" s="254"/>
      <c r="D67" s="256"/>
      <c r="E67" s="256"/>
      <c r="F67" s="63"/>
      <c r="G67" s="62"/>
      <c r="H67" s="101"/>
      <c r="I67" s="102"/>
      <c r="J67" s="101"/>
      <c r="K67" s="103"/>
      <c r="L67" s="17"/>
      <c r="M67" s="6"/>
      <c r="N67" s="11" t="s">
        <v>75</v>
      </c>
      <c r="O67" s="11">
        <v>1101010060</v>
      </c>
    </row>
    <row r="68" spans="1:15" x14ac:dyDescent="0.25">
      <c r="A68" s="58" t="s">
        <v>70</v>
      </c>
      <c r="B68" s="28" t="s">
        <v>7</v>
      </c>
      <c r="C68" s="54">
        <f t="shared" ref="C68:C69" si="32">D68+E68+F68+G68+H68+I68+J68+K68</f>
        <v>0</v>
      </c>
      <c r="D68" s="43">
        <v>0</v>
      </c>
      <c r="E68" s="43">
        <v>0</v>
      </c>
      <c r="F68" s="43">
        <v>0</v>
      </c>
      <c r="G68" s="43">
        <v>0</v>
      </c>
      <c r="H68" s="80">
        <v>0</v>
      </c>
      <c r="I68" s="81">
        <v>0</v>
      </c>
      <c r="J68" s="80">
        <v>0</v>
      </c>
      <c r="K68" s="82">
        <v>0</v>
      </c>
      <c r="L68" s="14"/>
      <c r="M68" s="6"/>
    </row>
    <row r="69" spans="1:15" x14ac:dyDescent="0.25">
      <c r="A69" s="58" t="s">
        <v>71</v>
      </c>
      <c r="B69" s="28" t="s">
        <v>9</v>
      </c>
      <c r="C69" s="54">
        <f t="shared" si="32"/>
        <v>0</v>
      </c>
      <c r="D69" s="43">
        <v>0</v>
      </c>
      <c r="E69" s="43">
        <v>0</v>
      </c>
      <c r="F69" s="43">
        <v>0</v>
      </c>
      <c r="G69" s="43">
        <v>0</v>
      </c>
      <c r="H69" s="80">
        <v>0</v>
      </c>
      <c r="I69" s="81">
        <v>0</v>
      </c>
      <c r="J69" s="80">
        <v>0</v>
      </c>
      <c r="K69" s="82">
        <v>0</v>
      </c>
      <c r="L69" s="14"/>
      <c r="M69" s="6"/>
    </row>
    <row r="70" spans="1:15" ht="15.75" thickBot="1" x14ac:dyDescent="0.3">
      <c r="A70" s="23" t="s">
        <v>72</v>
      </c>
      <c r="B70" s="34" t="s">
        <v>11</v>
      </c>
      <c r="C70" s="55">
        <f>D70+E70+F70+G70+H70+I70+J70+K70</f>
        <v>506</v>
      </c>
      <c r="D70" s="56">
        <v>0</v>
      </c>
      <c r="E70" s="56">
        <v>0</v>
      </c>
      <c r="F70" s="56">
        <v>75</v>
      </c>
      <c r="G70" s="56">
        <v>83</v>
      </c>
      <c r="H70" s="104">
        <v>82</v>
      </c>
      <c r="I70" s="104">
        <v>70</v>
      </c>
      <c r="J70" s="104">
        <v>98</v>
      </c>
      <c r="K70" s="105">
        <v>98</v>
      </c>
      <c r="L70" s="18"/>
      <c r="M70" s="6"/>
    </row>
    <row r="71" spans="1:15" x14ac:dyDescent="0.25">
      <c r="A71" s="12"/>
      <c r="B71" s="12"/>
      <c r="C71" s="13"/>
      <c r="D71" s="13"/>
      <c r="E71" s="13"/>
      <c r="F71" s="13"/>
      <c r="G71" s="13"/>
      <c r="H71" s="92"/>
      <c r="I71" s="92"/>
      <c r="J71" s="92"/>
      <c r="K71" s="92"/>
      <c r="L71" s="12"/>
      <c r="M71" s="4"/>
    </row>
    <row r="72" spans="1:15" x14ac:dyDescent="0.25">
      <c r="A72" s="12"/>
      <c r="B72" s="12"/>
      <c r="C72" s="13"/>
      <c r="D72" s="13"/>
      <c r="E72" s="13"/>
      <c r="F72" s="13"/>
      <c r="G72" s="13"/>
      <c r="H72" s="92"/>
      <c r="I72" s="92"/>
      <c r="J72" s="92"/>
      <c r="K72" s="92"/>
      <c r="L72" s="12"/>
    </row>
    <row r="73" spans="1:15" x14ac:dyDescent="0.25">
      <c r="A73" s="12"/>
      <c r="B73" s="12"/>
      <c r="C73" s="13"/>
      <c r="D73" s="13"/>
      <c r="E73" s="13"/>
      <c r="F73" s="13"/>
      <c r="G73" s="13"/>
      <c r="H73" s="92"/>
      <c r="I73" s="92"/>
      <c r="J73" s="92"/>
      <c r="K73" s="92"/>
      <c r="L73" s="12"/>
    </row>
    <row r="74" spans="1:15" x14ac:dyDescent="0.25">
      <c r="A74" s="12"/>
      <c r="B74" s="12"/>
      <c r="C74" s="13"/>
      <c r="D74" s="13"/>
      <c r="E74" s="13"/>
      <c r="F74" s="13"/>
      <c r="G74" s="13"/>
      <c r="H74" s="92"/>
      <c r="I74" s="92"/>
      <c r="J74" s="92"/>
      <c r="K74" s="92"/>
      <c r="L74" s="12"/>
    </row>
    <row r="75" spans="1:15" x14ac:dyDescent="0.25">
      <c r="A75" s="12"/>
      <c r="B75" s="12"/>
      <c r="C75" s="13"/>
      <c r="D75" s="13"/>
      <c r="E75" s="13"/>
      <c r="F75" s="13"/>
      <c r="G75" s="13"/>
      <c r="H75" s="92"/>
      <c r="I75" s="92"/>
      <c r="J75" s="92"/>
      <c r="K75" s="92"/>
      <c r="L75" s="12"/>
    </row>
    <row r="76" spans="1:15" x14ac:dyDescent="0.25">
      <c r="A76" s="12"/>
      <c r="B76" s="12"/>
      <c r="C76" s="13"/>
      <c r="D76" s="13"/>
      <c r="E76" s="13"/>
      <c r="F76" s="13"/>
      <c r="G76" s="13"/>
      <c r="H76" s="92"/>
      <c r="I76" s="92"/>
      <c r="J76" s="92"/>
      <c r="K76" s="92"/>
      <c r="L76" s="12"/>
    </row>
    <row r="77" spans="1:15" x14ac:dyDescent="0.25">
      <c r="A77" s="12"/>
      <c r="B77" s="12"/>
      <c r="C77" s="13"/>
      <c r="D77" s="13"/>
      <c r="E77" s="13"/>
      <c r="F77" s="13"/>
      <c r="G77" s="13"/>
      <c r="H77" s="92"/>
      <c r="I77" s="92"/>
      <c r="J77" s="92"/>
      <c r="K77" s="92"/>
      <c r="L77" s="12"/>
    </row>
    <row r="78" spans="1:15" x14ac:dyDescent="0.25">
      <c r="A78" s="12"/>
      <c r="B78" s="12"/>
      <c r="C78" s="13"/>
      <c r="D78" s="13"/>
      <c r="E78" s="13"/>
      <c r="F78" s="13"/>
      <c r="G78" s="13"/>
      <c r="H78" s="92"/>
      <c r="I78" s="92"/>
      <c r="J78" s="92"/>
      <c r="K78" s="92"/>
      <c r="L78" s="12"/>
    </row>
    <row r="79" spans="1:15" x14ac:dyDescent="0.25">
      <c r="A79" s="12"/>
      <c r="B79" s="12"/>
      <c r="C79" s="13"/>
      <c r="D79" s="13"/>
      <c r="E79" s="13"/>
      <c r="F79" s="13"/>
      <c r="G79" s="13"/>
      <c r="H79" s="92"/>
      <c r="I79" s="92"/>
      <c r="J79" s="92"/>
      <c r="K79" s="92"/>
      <c r="L79" s="12"/>
    </row>
    <row r="80" spans="1:15" x14ac:dyDescent="0.25">
      <c r="A80" s="12"/>
      <c r="B80" s="12"/>
      <c r="C80" s="13"/>
      <c r="D80" s="13"/>
      <c r="E80" s="13"/>
      <c r="F80" s="13"/>
      <c r="G80" s="13"/>
      <c r="H80" s="92"/>
      <c r="I80" s="92"/>
      <c r="J80" s="92"/>
      <c r="K80" s="92"/>
      <c r="L80" s="12"/>
    </row>
    <row r="81" spans="1:12" x14ac:dyDescent="0.25">
      <c r="A81" s="12"/>
      <c r="B81" s="12"/>
      <c r="C81" s="13"/>
      <c r="D81" s="13"/>
      <c r="E81" s="13"/>
      <c r="F81" s="13"/>
      <c r="G81" s="13"/>
      <c r="H81" s="92"/>
      <c r="I81" s="92"/>
      <c r="J81" s="92"/>
      <c r="K81" s="92"/>
      <c r="L81" s="12"/>
    </row>
    <row r="82" spans="1:12" x14ac:dyDescent="0.25">
      <c r="A82" s="12"/>
      <c r="B82" s="12"/>
      <c r="C82" s="13"/>
      <c r="D82" s="13"/>
      <c r="E82" s="13"/>
      <c r="F82" s="13"/>
      <c r="G82" s="13"/>
      <c r="H82" s="92"/>
      <c r="I82" s="92"/>
      <c r="J82" s="92"/>
      <c r="K82" s="92"/>
      <c r="L82" s="12"/>
    </row>
    <row r="83" spans="1:12" x14ac:dyDescent="0.25">
      <c r="A83" s="12"/>
      <c r="B83" s="12"/>
      <c r="C83" s="13"/>
      <c r="D83" s="13"/>
      <c r="E83" s="13"/>
      <c r="F83" s="13"/>
      <c r="G83" s="13"/>
      <c r="H83" s="92"/>
      <c r="I83" s="92"/>
      <c r="J83" s="92"/>
      <c r="K83" s="92"/>
      <c r="L83" s="12"/>
    </row>
    <row r="84" spans="1:12" x14ac:dyDescent="0.25">
      <c r="A84" s="12"/>
      <c r="B84" s="12"/>
      <c r="C84" s="13"/>
      <c r="D84" s="13"/>
      <c r="E84" s="13"/>
      <c r="F84" s="13"/>
      <c r="G84" s="13"/>
      <c r="H84" s="92"/>
      <c r="I84" s="92"/>
      <c r="J84" s="92"/>
      <c r="K84" s="92"/>
      <c r="L84" s="12"/>
    </row>
    <row r="85" spans="1:12" x14ac:dyDescent="0.25">
      <c r="A85" s="12"/>
      <c r="B85" s="12"/>
      <c r="C85" s="13"/>
      <c r="D85" s="13"/>
      <c r="E85" s="13"/>
      <c r="F85" s="13"/>
      <c r="G85" s="13"/>
      <c r="H85" s="92"/>
      <c r="I85" s="92"/>
      <c r="J85" s="92"/>
      <c r="K85" s="92"/>
      <c r="L85" s="12"/>
    </row>
    <row r="86" spans="1:12" x14ac:dyDescent="0.25">
      <c r="A86" s="12"/>
      <c r="B86" s="12"/>
      <c r="C86" s="13"/>
      <c r="D86" s="13"/>
      <c r="E86" s="13"/>
      <c r="F86" s="13"/>
      <c r="G86" s="13"/>
      <c r="H86" s="92"/>
      <c r="I86" s="92"/>
      <c r="J86" s="92"/>
      <c r="K86" s="92"/>
      <c r="L86" s="12"/>
    </row>
    <row r="87" spans="1:12" x14ac:dyDescent="0.25">
      <c r="A87" s="12"/>
      <c r="B87" s="12"/>
      <c r="C87" s="13"/>
      <c r="D87" s="13"/>
      <c r="E87" s="13"/>
      <c r="F87" s="13"/>
      <c r="G87" s="13"/>
      <c r="H87" s="92"/>
      <c r="I87" s="92"/>
      <c r="J87" s="92"/>
      <c r="K87" s="92"/>
      <c r="L87" s="12"/>
    </row>
    <row r="88" spans="1:12" x14ac:dyDescent="0.25">
      <c r="A88" s="12"/>
      <c r="B88" s="12"/>
      <c r="C88" s="13"/>
      <c r="D88" s="13"/>
      <c r="E88" s="13"/>
      <c r="F88" s="13"/>
      <c r="G88" s="13"/>
      <c r="H88" s="92"/>
      <c r="I88" s="92"/>
      <c r="J88" s="92"/>
      <c r="K88" s="92"/>
      <c r="L88" s="12"/>
    </row>
    <row r="89" spans="1:12" x14ac:dyDescent="0.25">
      <c r="A89" s="12"/>
      <c r="B89" s="12"/>
      <c r="C89" s="13"/>
      <c r="D89" s="13"/>
      <c r="E89" s="13"/>
      <c r="F89" s="13"/>
      <c r="G89" s="13"/>
      <c r="H89" s="92"/>
      <c r="I89" s="92"/>
      <c r="J89" s="92"/>
      <c r="K89" s="92"/>
      <c r="L89" s="12"/>
    </row>
    <row r="90" spans="1:12" x14ac:dyDescent="0.25">
      <c r="A90" s="12"/>
      <c r="B90" s="12"/>
      <c r="C90" s="13"/>
      <c r="D90" s="13"/>
      <c r="E90" s="13"/>
      <c r="F90" s="13"/>
      <c r="G90" s="13"/>
      <c r="H90" s="92"/>
      <c r="I90" s="92"/>
      <c r="J90" s="92"/>
      <c r="K90" s="92"/>
      <c r="L90" s="12"/>
    </row>
    <row r="91" spans="1:12" x14ac:dyDescent="0.25">
      <c r="A91" s="12"/>
      <c r="B91" s="12"/>
      <c r="C91" s="13"/>
      <c r="D91" s="13"/>
      <c r="E91" s="13"/>
      <c r="F91" s="13"/>
      <c r="G91" s="13"/>
      <c r="H91" s="92"/>
      <c r="I91" s="92"/>
      <c r="J91" s="92"/>
      <c r="K91" s="92"/>
      <c r="L91" s="12"/>
    </row>
    <row r="92" spans="1:12" x14ac:dyDescent="0.25">
      <c r="A92" s="12"/>
      <c r="B92" s="12"/>
      <c r="C92" s="13"/>
      <c r="D92" s="13"/>
      <c r="E92" s="13"/>
      <c r="F92" s="13"/>
      <c r="G92" s="13"/>
      <c r="H92" s="92"/>
      <c r="I92" s="92"/>
      <c r="J92" s="92"/>
      <c r="K92" s="92"/>
      <c r="L92" s="12"/>
    </row>
    <row r="93" spans="1:12" x14ac:dyDescent="0.25">
      <c r="A93" s="12"/>
      <c r="B93" s="12"/>
      <c r="C93" s="13"/>
      <c r="D93" s="13"/>
      <c r="E93" s="13"/>
      <c r="F93" s="13"/>
      <c r="G93" s="13"/>
      <c r="H93" s="92"/>
      <c r="I93" s="92"/>
      <c r="J93" s="92"/>
      <c r="K93" s="92"/>
      <c r="L93" s="12"/>
    </row>
    <row r="94" spans="1:12" x14ac:dyDescent="0.25">
      <c r="A94" s="12"/>
      <c r="B94" s="12"/>
      <c r="C94" s="13"/>
      <c r="D94" s="13"/>
      <c r="E94" s="13"/>
      <c r="F94" s="13"/>
      <c r="G94" s="13"/>
      <c r="H94" s="92"/>
      <c r="I94" s="92"/>
      <c r="J94" s="92"/>
      <c r="K94" s="92"/>
      <c r="L94" s="12"/>
    </row>
    <row r="95" spans="1:12" x14ac:dyDescent="0.25">
      <c r="A95" s="12"/>
      <c r="B95" s="12"/>
      <c r="C95" s="13"/>
      <c r="D95" s="13"/>
      <c r="E95" s="13"/>
      <c r="F95" s="13"/>
      <c r="G95" s="13"/>
      <c r="H95" s="92"/>
      <c r="I95" s="92"/>
      <c r="J95" s="92"/>
      <c r="K95" s="92"/>
      <c r="L95" s="12"/>
    </row>
    <row r="96" spans="1:12" x14ac:dyDescent="0.25">
      <c r="A96" s="12"/>
      <c r="B96" s="12"/>
      <c r="C96" s="13"/>
      <c r="D96" s="13"/>
      <c r="E96" s="13"/>
      <c r="F96" s="13"/>
      <c r="G96" s="13"/>
      <c r="H96" s="92"/>
      <c r="I96" s="92"/>
      <c r="J96" s="92"/>
      <c r="K96" s="92"/>
      <c r="L96" s="12"/>
    </row>
    <row r="97" spans="1:12" x14ac:dyDescent="0.25">
      <c r="A97" s="12"/>
      <c r="B97" s="12"/>
      <c r="C97" s="13"/>
      <c r="D97" s="13"/>
      <c r="E97" s="13"/>
      <c r="F97" s="13"/>
      <c r="G97" s="13"/>
      <c r="H97" s="92"/>
      <c r="I97" s="92"/>
      <c r="J97" s="92"/>
      <c r="K97" s="92"/>
      <c r="L97" s="12"/>
    </row>
    <row r="98" spans="1:12" x14ac:dyDescent="0.25">
      <c r="A98" s="12"/>
      <c r="B98" s="12"/>
      <c r="C98" s="13"/>
      <c r="D98" s="13"/>
      <c r="E98" s="13"/>
      <c r="F98" s="13"/>
      <c r="G98" s="13"/>
      <c r="H98" s="92"/>
      <c r="I98" s="92"/>
      <c r="J98" s="92"/>
      <c r="K98" s="92"/>
      <c r="L98" s="12"/>
    </row>
    <row r="99" spans="1:12" x14ac:dyDescent="0.25">
      <c r="A99" s="12"/>
      <c r="B99" s="12"/>
      <c r="C99" s="13"/>
      <c r="D99" s="13"/>
      <c r="E99" s="13"/>
      <c r="F99" s="13"/>
      <c r="G99" s="13"/>
      <c r="H99" s="92"/>
      <c r="I99" s="92"/>
      <c r="J99" s="92"/>
      <c r="K99" s="92"/>
      <c r="L99" s="12"/>
    </row>
    <row r="100" spans="1:12" x14ac:dyDescent="0.25">
      <c r="A100" s="12"/>
      <c r="B100" s="12"/>
      <c r="C100" s="13"/>
      <c r="D100" s="13"/>
      <c r="E100" s="13"/>
      <c r="F100" s="13"/>
      <c r="G100" s="13"/>
      <c r="H100" s="92"/>
      <c r="I100" s="92"/>
      <c r="J100" s="92"/>
      <c r="K100" s="92"/>
      <c r="L100" s="12"/>
    </row>
    <row r="101" spans="1:12" x14ac:dyDescent="0.25">
      <c r="A101" s="12"/>
      <c r="B101" s="12"/>
      <c r="C101" s="13"/>
      <c r="D101" s="13"/>
      <c r="E101" s="13"/>
      <c r="F101" s="13"/>
      <c r="G101" s="13"/>
      <c r="H101" s="92"/>
      <c r="I101" s="92"/>
      <c r="J101" s="92"/>
      <c r="K101" s="92"/>
      <c r="L101" s="12"/>
    </row>
    <row r="102" spans="1:12" x14ac:dyDescent="0.25">
      <c r="A102" s="12"/>
      <c r="B102" s="12"/>
      <c r="C102" s="13"/>
      <c r="D102" s="13"/>
      <c r="E102" s="13"/>
      <c r="F102" s="13"/>
      <c r="G102" s="13"/>
      <c r="H102" s="92"/>
      <c r="I102" s="92"/>
      <c r="J102" s="92"/>
      <c r="K102" s="92"/>
      <c r="L102" s="12"/>
    </row>
    <row r="103" spans="1:12" x14ac:dyDescent="0.25">
      <c r="A103" s="12"/>
      <c r="B103" s="12"/>
      <c r="C103" s="13"/>
      <c r="D103" s="13"/>
      <c r="E103" s="13"/>
      <c r="F103" s="13"/>
      <c r="G103" s="13"/>
      <c r="H103" s="92"/>
      <c r="I103" s="92"/>
      <c r="J103" s="92"/>
      <c r="K103" s="92"/>
      <c r="L103" s="12"/>
    </row>
    <row r="104" spans="1:12" x14ac:dyDescent="0.25">
      <c r="A104" s="12"/>
      <c r="B104" s="12"/>
      <c r="C104" s="13"/>
      <c r="D104" s="13"/>
      <c r="E104" s="13"/>
      <c r="F104" s="13"/>
      <c r="G104" s="13"/>
      <c r="H104" s="92"/>
      <c r="I104" s="92"/>
      <c r="J104" s="92"/>
      <c r="K104" s="92"/>
      <c r="L104" s="12"/>
    </row>
    <row r="105" spans="1:12" x14ac:dyDescent="0.25">
      <c r="A105" s="12"/>
      <c r="B105" s="12"/>
      <c r="C105" s="13"/>
      <c r="D105" s="13"/>
      <c r="E105" s="13"/>
      <c r="F105" s="13"/>
      <c r="G105" s="13"/>
      <c r="H105" s="92"/>
      <c r="I105" s="92"/>
      <c r="J105" s="92"/>
      <c r="K105" s="92"/>
      <c r="L105" s="12"/>
    </row>
    <row r="106" spans="1:12" x14ac:dyDescent="0.25">
      <c r="A106" s="12"/>
      <c r="B106" s="12"/>
      <c r="C106" s="13"/>
      <c r="D106" s="13"/>
      <c r="E106" s="13"/>
      <c r="F106" s="13"/>
      <c r="G106" s="13"/>
      <c r="H106" s="92"/>
      <c r="I106" s="92"/>
      <c r="J106" s="92"/>
      <c r="K106" s="92"/>
      <c r="L106" s="12"/>
    </row>
    <row r="107" spans="1:12" x14ac:dyDescent="0.25">
      <c r="A107" s="12"/>
      <c r="B107" s="12"/>
      <c r="C107" s="13"/>
      <c r="D107" s="13"/>
      <c r="E107" s="13"/>
      <c r="F107" s="13"/>
      <c r="G107" s="13"/>
      <c r="H107" s="92"/>
      <c r="I107" s="92"/>
      <c r="J107" s="92"/>
      <c r="K107" s="92"/>
      <c r="L107" s="12"/>
    </row>
    <row r="108" spans="1:12" x14ac:dyDescent="0.25">
      <c r="A108" s="12"/>
      <c r="B108" s="12"/>
      <c r="C108" s="13"/>
      <c r="D108" s="13"/>
      <c r="E108" s="13"/>
      <c r="F108" s="13"/>
      <c r="G108" s="13"/>
      <c r="H108" s="92"/>
      <c r="I108" s="92"/>
      <c r="J108" s="92"/>
      <c r="K108" s="92"/>
      <c r="L108" s="12"/>
    </row>
    <row r="109" spans="1:12" x14ac:dyDescent="0.25">
      <c r="A109" s="12"/>
      <c r="B109" s="12"/>
      <c r="C109" s="13"/>
      <c r="D109" s="13"/>
      <c r="E109" s="13"/>
      <c r="F109" s="13"/>
      <c r="G109" s="13"/>
      <c r="H109" s="92"/>
      <c r="I109" s="92"/>
      <c r="J109" s="92"/>
      <c r="K109" s="92"/>
      <c r="L109" s="12"/>
    </row>
    <row r="110" spans="1:12" x14ac:dyDescent="0.25">
      <c r="A110" s="12"/>
      <c r="B110" s="12"/>
      <c r="C110" s="13"/>
      <c r="D110" s="13"/>
      <c r="E110" s="13"/>
      <c r="F110" s="13"/>
      <c r="G110" s="13"/>
      <c r="H110" s="92"/>
      <c r="I110" s="92"/>
      <c r="J110" s="92"/>
      <c r="K110" s="92"/>
      <c r="L110" s="12"/>
    </row>
    <row r="111" spans="1:12" x14ac:dyDescent="0.25">
      <c r="A111" s="12"/>
      <c r="B111" s="12"/>
      <c r="C111" s="13"/>
      <c r="D111" s="13"/>
      <c r="E111" s="13"/>
      <c r="F111" s="13"/>
      <c r="G111" s="13"/>
      <c r="H111" s="92"/>
      <c r="I111" s="92"/>
      <c r="J111" s="92"/>
      <c r="K111" s="92"/>
      <c r="L111" s="12"/>
    </row>
    <row r="112" spans="1:12" x14ac:dyDescent="0.25">
      <c r="A112" s="12"/>
      <c r="B112" s="12"/>
      <c r="C112" s="13"/>
      <c r="D112" s="13"/>
      <c r="E112" s="13"/>
      <c r="F112" s="13"/>
      <c r="G112" s="13"/>
      <c r="H112" s="92"/>
      <c r="I112" s="92"/>
      <c r="J112" s="92"/>
      <c r="K112" s="92"/>
      <c r="L112" s="12"/>
    </row>
    <row r="113" spans="1:12" x14ac:dyDescent="0.25">
      <c r="A113" s="12"/>
      <c r="B113" s="12"/>
      <c r="C113" s="13"/>
      <c r="D113" s="13"/>
      <c r="E113" s="13"/>
      <c r="F113" s="13"/>
      <c r="G113" s="13"/>
      <c r="H113" s="92"/>
      <c r="I113" s="92"/>
      <c r="J113" s="92"/>
      <c r="K113" s="92"/>
      <c r="L113" s="12"/>
    </row>
    <row r="114" spans="1:12" x14ac:dyDescent="0.25">
      <c r="A114" s="12"/>
      <c r="B114" s="12"/>
      <c r="C114" s="13"/>
      <c r="D114" s="13"/>
      <c r="E114" s="13"/>
      <c r="F114" s="13"/>
      <c r="G114" s="13"/>
      <c r="H114" s="92"/>
      <c r="I114" s="92"/>
      <c r="J114" s="92"/>
      <c r="K114" s="92"/>
      <c r="L114" s="12"/>
    </row>
    <row r="115" spans="1:12" x14ac:dyDescent="0.25">
      <c r="A115" s="12"/>
      <c r="B115" s="12"/>
      <c r="C115" s="13"/>
      <c r="D115" s="13"/>
      <c r="E115" s="13"/>
      <c r="F115" s="13"/>
      <c r="G115" s="13"/>
      <c r="H115" s="92"/>
      <c r="I115" s="92"/>
      <c r="J115" s="92"/>
      <c r="K115" s="92"/>
      <c r="L115" s="12"/>
    </row>
    <row r="116" spans="1:12" x14ac:dyDescent="0.25">
      <c r="A116" s="12"/>
      <c r="B116" s="12"/>
      <c r="C116" s="13"/>
      <c r="D116" s="13"/>
      <c r="E116" s="13"/>
      <c r="F116" s="13"/>
      <c r="G116" s="13"/>
      <c r="H116" s="92"/>
      <c r="I116" s="92"/>
      <c r="J116" s="92"/>
      <c r="K116" s="92"/>
      <c r="L116" s="12"/>
    </row>
    <row r="117" spans="1:12" x14ac:dyDescent="0.25">
      <c r="A117" s="12"/>
      <c r="B117" s="12"/>
      <c r="C117" s="13"/>
      <c r="D117" s="13"/>
      <c r="E117" s="13"/>
      <c r="F117" s="13"/>
      <c r="G117" s="13"/>
      <c r="H117" s="92"/>
      <c r="I117" s="92"/>
      <c r="J117" s="92"/>
      <c r="K117" s="92"/>
      <c r="L117" s="12"/>
    </row>
    <row r="118" spans="1:12" x14ac:dyDescent="0.25">
      <c r="A118" s="12"/>
      <c r="B118" s="12"/>
      <c r="C118" s="13"/>
      <c r="D118" s="13"/>
      <c r="E118" s="13"/>
      <c r="F118" s="13"/>
      <c r="G118" s="13"/>
      <c r="H118" s="92"/>
      <c r="I118" s="92"/>
      <c r="J118" s="92"/>
      <c r="K118" s="92"/>
      <c r="L118" s="12"/>
    </row>
    <row r="119" spans="1:12" x14ac:dyDescent="0.25">
      <c r="A119" s="12"/>
      <c r="B119" s="12"/>
      <c r="C119" s="13"/>
      <c r="D119" s="13"/>
      <c r="E119" s="13"/>
      <c r="F119" s="13"/>
      <c r="G119" s="13"/>
      <c r="H119" s="92"/>
      <c r="I119" s="92"/>
      <c r="J119" s="92"/>
      <c r="K119" s="92"/>
      <c r="L119" s="12"/>
    </row>
    <row r="120" spans="1:12" x14ac:dyDescent="0.25">
      <c r="A120" s="12"/>
      <c r="B120" s="12"/>
      <c r="C120" s="13"/>
      <c r="D120" s="13"/>
      <c r="E120" s="13"/>
      <c r="F120" s="13"/>
      <c r="G120" s="13"/>
      <c r="H120" s="92"/>
      <c r="I120" s="92"/>
      <c r="J120" s="92"/>
      <c r="K120" s="92"/>
      <c r="L120" s="12"/>
    </row>
    <row r="121" spans="1:12" x14ac:dyDescent="0.25">
      <c r="A121" s="12"/>
      <c r="B121" s="12"/>
      <c r="C121" s="13"/>
      <c r="D121" s="13"/>
      <c r="E121" s="13"/>
      <c r="F121" s="13"/>
      <c r="G121" s="13"/>
      <c r="H121" s="92"/>
      <c r="I121" s="92"/>
      <c r="J121" s="92"/>
      <c r="K121" s="92"/>
      <c r="L121" s="12"/>
    </row>
    <row r="122" spans="1:12" x14ac:dyDescent="0.25">
      <c r="A122" s="12"/>
      <c r="B122" s="12"/>
      <c r="C122" s="13"/>
      <c r="D122" s="13"/>
      <c r="E122" s="13"/>
      <c r="F122" s="13"/>
      <c r="G122" s="13"/>
      <c r="H122" s="92"/>
      <c r="I122" s="92"/>
      <c r="J122" s="92"/>
      <c r="K122" s="92"/>
      <c r="L122" s="12"/>
    </row>
    <row r="123" spans="1:12" x14ac:dyDescent="0.25">
      <c r="A123" s="12"/>
      <c r="B123" s="12"/>
      <c r="C123" s="13"/>
      <c r="D123" s="13"/>
      <c r="E123" s="13"/>
      <c r="F123" s="13"/>
      <c r="G123" s="13"/>
      <c r="H123" s="92"/>
      <c r="I123" s="92"/>
      <c r="J123" s="92"/>
      <c r="K123" s="92"/>
      <c r="L123" s="12"/>
    </row>
    <row r="124" spans="1:12" x14ac:dyDescent="0.25">
      <c r="A124" s="12"/>
      <c r="B124" s="12"/>
      <c r="C124" s="13"/>
      <c r="D124" s="13"/>
      <c r="E124" s="13"/>
      <c r="F124" s="13"/>
      <c r="G124" s="13"/>
      <c r="H124" s="92"/>
      <c r="I124" s="92"/>
      <c r="J124" s="92"/>
      <c r="K124" s="92"/>
      <c r="L124" s="12"/>
    </row>
    <row r="125" spans="1:12" x14ac:dyDescent="0.25">
      <c r="A125" s="12"/>
      <c r="B125" s="12"/>
      <c r="C125" s="13"/>
      <c r="D125" s="13"/>
      <c r="E125" s="13"/>
      <c r="F125" s="13"/>
      <c r="G125" s="13"/>
      <c r="H125" s="92"/>
      <c r="I125" s="92"/>
      <c r="J125" s="92"/>
      <c r="K125" s="92"/>
      <c r="L125" s="12"/>
    </row>
    <row r="126" spans="1:12" x14ac:dyDescent="0.25">
      <c r="A126" s="12"/>
      <c r="B126" s="12"/>
      <c r="C126" s="13"/>
      <c r="D126" s="13"/>
      <c r="E126" s="13"/>
      <c r="F126" s="13"/>
      <c r="G126" s="13"/>
      <c r="H126" s="92"/>
      <c r="I126" s="92"/>
      <c r="J126" s="92"/>
      <c r="K126" s="92"/>
      <c r="L126" s="12"/>
    </row>
    <row r="127" spans="1:12" x14ac:dyDescent="0.25">
      <c r="A127" s="12"/>
      <c r="B127" s="12"/>
      <c r="C127" s="13"/>
      <c r="D127" s="13"/>
      <c r="E127" s="13"/>
      <c r="F127" s="13"/>
      <c r="G127" s="13"/>
      <c r="H127" s="92"/>
      <c r="I127" s="92"/>
      <c r="J127" s="92"/>
      <c r="K127" s="92"/>
      <c r="L127" s="12"/>
    </row>
    <row r="128" spans="1:12" x14ac:dyDescent="0.25">
      <c r="A128" s="12"/>
      <c r="B128" s="12"/>
      <c r="C128" s="13"/>
      <c r="D128" s="13"/>
      <c r="E128" s="13"/>
      <c r="F128" s="13"/>
      <c r="G128" s="13"/>
      <c r="H128" s="92"/>
      <c r="I128" s="92"/>
      <c r="J128" s="92"/>
      <c r="K128" s="92"/>
      <c r="L128" s="12"/>
    </row>
    <row r="129" spans="1:12" x14ac:dyDescent="0.25">
      <c r="A129" s="12"/>
      <c r="B129" s="12"/>
      <c r="C129" s="13"/>
      <c r="D129" s="13"/>
      <c r="E129" s="13"/>
      <c r="F129" s="13"/>
      <c r="G129" s="13"/>
      <c r="H129" s="92"/>
      <c r="I129" s="92"/>
      <c r="J129" s="92"/>
      <c r="K129" s="92"/>
      <c r="L129" s="12"/>
    </row>
    <row r="130" spans="1:12" x14ac:dyDescent="0.25">
      <c r="A130" s="12"/>
      <c r="B130" s="12"/>
      <c r="C130" s="13"/>
      <c r="D130" s="13"/>
      <c r="E130" s="13"/>
      <c r="F130" s="13"/>
      <c r="G130" s="13"/>
      <c r="H130" s="92"/>
      <c r="I130" s="92"/>
      <c r="J130" s="92"/>
      <c r="K130" s="92"/>
      <c r="L130" s="12"/>
    </row>
    <row r="131" spans="1:12" x14ac:dyDescent="0.25">
      <c r="A131" s="12"/>
      <c r="B131" s="12"/>
      <c r="C131" s="13"/>
      <c r="D131" s="13"/>
      <c r="E131" s="13"/>
      <c r="F131" s="13"/>
      <c r="G131" s="13"/>
      <c r="H131" s="92"/>
      <c r="I131" s="92"/>
      <c r="J131" s="92"/>
      <c r="K131" s="92"/>
      <c r="L131" s="12"/>
    </row>
    <row r="132" spans="1:12" x14ac:dyDescent="0.25">
      <c r="A132" s="12"/>
      <c r="B132" s="12"/>
      <c r="C132" s="13"/>
      <c r="D132" s="13"/>
      <c r="E132" s="13"/>
      <c r="F132" s="13"/>
      <c r="G132" s="13"/>
      <c r="H132" s="92"/>
      <c r="I132" s="92"/>
      <c r="J132" s="92"/>
      <c r="K132" s="92"/>
      <c r="L132" s="12"/>
    </row>
    <row r="133" spans="1:12" x14ac:dyDescent="0.25">
      <c r="A133" s="12"/>
      <c r="B133" s="12"/>
      <c r="C133" s="13"/>
      <c r="D133" s="13"/>
      <c r="E133" s="13"/>
      <c r="F133" s="13"/>
      <c r="G133" s="13"/>
      <c r="H133" s="92"/>
      <c r="I133" s="92"/>
      <c r="J133" s="92"/>
      <c r="K133" s="92"/>
      <c r="L133" s="12"/>
    </row>
    <row r="134" spans="1:12" x14ac:dyDescent="0.25">
      <c r="A134" s="12"/>
      <c r="B134" s="12"/>
      <c r="C134" s="13"/>
      <c r="D134" s="13"/>
      <c r="E134" s="13"/>
      <c r="F134" s="13"/>
      <c r="G134" s="13"/>
      <c r="H134" s="92"/>
      <c r="I134" s="92"/>
      <c r="J134" s="92"/>
      <c r="K134" s="92"/>
      <c r="L134" s="12"/>
    </row>
    <row r="135" spans="1:12" x14ac:dyDescent="0.25">
      <c r="A135" s="12"/>
      <c r="B135" s="12"/>
      <c r="C135" s="13"/>
      <c r="D135" s="13"/>
      <c r="E135" s="13"/>
      <c r="F135" s="13"/>
      <c r="G135" s="13"/>
      <c r="H135" s="92"/>
      <c r="I135" s="92"/>
      <c r="J135" s="92"/>
      <c r="K135" s="92"/>
      <c r="L135" s="12"/>
    </row>
    <row r="136" spans="1:12" x14ac:dyDescent="0.25">
      <c r="A136" s="12"/>
      <c r="B136" s="12"/>
      <c r="C136" s="13"/>
      <c r="D136" s="13"/>
      <c r="E136" s="13"/>
      <c r="F136" s="13"/>
      <c r="G136" s="13"/>
      <c r="H136" s="92"/>
      <c r="I136" s="92"/>
      <c r="J136" s="92"/>
      <c r="K136" s="92"/>
      <c r="L136" s="12"/>
    </row>
    <row r="137" spans="1:12" x14ac:dyDescent="0.25">
      <c r="A137" s="12"/>
      <c r="B137" s="12"/>
      <c r="C137" s="13"/>
      <c r="D137" s="13"/>
      <c r="E137" s="13"/>
      <c r="F137" s="13"/>
      <c r="G137" s="13"/>
      <c r="H137" s="92"/>
      <c r="I137" s="92"/>
      <c r="J137" s="92"/>
      <c r="K137" s="92"/>
      <c r="L137" s="12"/>
    </row>
    <row r="138" spans="1:12" x14ac:dyDescent="0.25">
      <c r="A138" s="12"/>
      <c r="B138" s="12"/>
      <c r="C138" s="13"/>
      <c r="D138" s="13"/>
      <c r="E138" s="13"/>
      <c r="F138" s="13"/>
      <c r="G138" s="13"/>
      <c r="H138" s="92"/>
      <c r="I138" s="92"/>
      <c r="J138" s="92"/>
      <c r="K138" s="92"/>
      <c r="L138" s="12"/>
    </row>
    <row r="139" spans="1:12" x14ac:dyDescent="0.25">
      <c r="A139" s="12"/>
      <c r="B139" s="12"/>
      <c r="C139" s="13"/>
      <c r="D139" s="13"/>
      <c r="E139" s="13"/>
      <c r="F139" s="13"/>
      <c r="G139" s="13"/>
      <c r="H139" s="92"/>
      <c r="I139" s="92"/>
      <c r="J139" s="92"/>
      <c r="K139" s="92"/>
      <c r="L139" s="12"/>
    </row>
    <row r="140" spans="1:12" x14ac:dyDescent="0.25">
      <c r="A140" s="12"/>
      <c r="B140" s="12"/>
      <c r="C140" s="13"/>
      <c r="D140" s="13"/>
      <c r="E140" s="13"/>
      <c r="F140" s="13"/>
      <c r="G140" s="13"/>
      <c r="H140" s="92"/>
      <c r="I140" s="92"/>
      <c r="J140" s="92"/>
      <c r="K140" s="92"/>
      <c r="L140" s="12"/>
    </row>
    <row r="141" spans="1:12" x14ac:dyDescent="0.25">
      <c r="A141" s="12"/>
      <c r="B141" s="12"/>
      <c r="C141" s="13"/>
      <c r="D141" s="13"/>
      <c r="E141" s="13"/>
      <c r="F141" s="13"/>
      <c r="G141" s="13"/>
      <c r="H141" s="92"/>
      <c r="I141" s="92"/>
      <c r="J141" s="92"/>
      <c r="K141" s="92"/>
      <c r="L141" s="12"/>
    </row>
    <row r="142" spans="1:12" x14ac:dyDescent="0.25">
      <c r="C142" s="9"/>
      <c r="D142" s="9"/>
      <c r="E142" s="9"/>
    </row>
    <row r="143" spans="1:12" x14ac:dyDescent="0.25">
      <c r="C143" s="9"/>
      <c r="D143" s="9"/>
      <c r="E143" s="9"/>
    </row>
    <row r="144" spans="1:12" x14ac:dyDescent="0.25">
      <c r="C144" s="9"/>
      <c r="D144" s="9"/>
      <c r="E144" s="9"/>
    </row>
    <row r="145" spans="3:5" x14ac:dyDescent="0.25">
      <c r="C145" s="9"/>
      <c r="D145" s="9"/>
      <c r="E145" s="9"/>
    </row>
    <row r="146" spans="3:5" x14ac:dyDescent="0.25">
      <c r="C146" s="9"/>
      <c r="D146" s="9"/>
      <c r="E146" s="9"/>
    </row>
    <row r="147" spans="3:5" x14ac:dyDescent="0.25">
      <c r="C147" s="9"/>
      <c r="D147" s="9"/>
      <c r="E147" s="9"/>
    </row>
    <row r="148" spans="3:5" x14ac:dyDescent="0.25">
      <c r="C148" s="9"/>
      <c r="D148" s="9"/>
      <c r="E148" s="9"/>
    </row>
    <row r="149" spans="3:5" x14ac:dyDescent="0.25">
      <c r="C149" s="9"/>
      <c r="D149" s="9"/>
      <c r="E149" s="9"/>
    </row>
    <row r="150" spans="3:5" x14ac:dyDescent="0.25">
      <c r="C150" s="9"/>
      <c r="D150" s="9"/>
      <c r="E150" s="9"/>
    </row>
    <row r="151" spans="3:5" x14ac:dyDescent="0.25">
      <c r="C151" s="9"/>
      <c r="D151" s="9"/>
      <c r="E151" s="9"/>
    </row>
    <row r="152" spans="3:5" x14ac:dyDescent="0.25">
      <c r="C152" s="9"/>
      <c r="D152" s="9"/>
      <c r="E152" s="9"/>
    </row>
    <row r="153" spans="3:5" x14ac:dyDescent="0.25">
      <c r="C153" s="9"/>
      <c r="D153" s="9"/>
      <c r="E153" s="9"/>
    </row>
    <row r="154" spans="3:5" x14ac:dyDescent="0.25">
      <c r="C154" s="9"/>
      <c r="D154" s="9"/>
      <c r="E154" s="9"/>
    </row>
    <row r="155" spans="3:5" x14ac:dyDescent="0.25">
      <c r="C155" s="9"/>
      <c r="D155" s="9"/>
      <c r="E155" s="9"/>
    </row>
    <row r="156" spans="3:5" x14ac:dyDescent="0.25">
      <c r="C156" s="9"/>
      <c r="D156" s="9"/>
      <c r="E156" s="9"/>
    </row>
    <row r="157" spans="3:5" x14ac:dyDescent="0.25">
      <c r="C157" s="9"/>
      <c r="D157" s="9"/>
      <c r="E157" s="9"/>
    </row>
    <row r="158" spans="3:5" x14ac:dyDescent="0.25">
      <c r="C158" s="9"/>
      <c r="D158" s="9"/>
      <c r="E158" s="9"/>
    </row>
    <row r="159" spans="3:5" x14ac:dyDescent="0.25">
      <c r="C159" s="9"/>
      <c r="D159" s="9"/>
      <c r="E159" s="9"/>
    </row>
    <row r="160" spans="3:5" x14ac:dyDescent="0.25">
      <c r="C160" s="9"/>
      <c r="D160" s="9"/>
      <c r="E160" s="9"/>
    </row>
    <row r="161" spans="3:5" x14ac:dyDescent="0.25">
      <c r="C161" s="9"/>
      <c r="D161" s="9"/>
      <c r="E161" s="9"/>
    </row>
    <row r="162" spans="3:5" x14ac:dyDescent="0.25">
      <c r="C162" s="9"/>
      <c r="D162" s="9"/>
      <c r="E162" s="9"/>
    </row>
    <row r="163" spans="3:5" x14ac:dyDescent="0.25">
      <c r="C163" s="9"/>
      <c r="D163" s="9"/>
      <c r="E163" s="9"/>
    </row>
    <row r="164" spans="3:5" x14ac:dyDescent="0.25">
      <c r="C164" s="9"/>
      <c r="D164" s="9"/>
      <c r="E164" s="9"/>
    </row>
    <row r="165" spans="3:5" x14ac:dyDescent="0.25">
      <c r="C165" s="9"/>
      <c r="D165" s="9"/>
      <c r="E165" s="9"/>
    </row>
    <row r="166" spans="3:5" x14ac:dyDescent="0.25">
      <c r="C166" s="9"/>
      <c r="D166" s="9"/>
      <c r="E166" s="9"/>
    </row>
    <row r="167" spans="3:5" x14ac:dyDescent="0.25">
      <c r="C167" s="9"/>
      <c r="D167" s="9"/>
      <c r="E167" s="9"/>
    </row>
    <row r="168" spans="3:5" x14ac:dyDescent="0.25">
      <c r="C168" s="9"/>
      <c r="D168" s="9"/>
      <c r="E168" s="9"/>
    </row>
    <row r="169" spans="3:5" x14ac:dyDescent="0.25">
      <c r="C169" s="9"/>
      <c r="D169" s="9"/>
      <c r="E169" s="9"/>
    </row>
    <row r="170" spans="3:5" x14ac:dyDescent="0.25">
      <c r="C170" s="9"/>
      <c r="D170" s="9"/>
      <c r="E170" s="9"/>
    </row>
    <row r="171" spans="3:5" x14ac:dyDescent="0.25">
      <c r="C171" s="9"/>
      <c r="D171" s="9"/>
      <c r="E171" s="9"/>
    </row>
    <row r="172" spans="3:5" x14ac:dyDescent="0.25">
      <c r="C172" s="9"/>
      <c r="D172" s="9"/>
      <c r="E172" s="9"/>
    </row>
    <row r="173" spans="3:5" x14ac:dyDescent="0.25">
      <c r="C173" s="9"/>
      <c r="D173" s="9"/>
      <c r="E173" s="9"/>
    </row>
    <row r="174" spans="3:5" x14ac:dyDescent="0.25">
      <c r="C174" s="9"/>
      <c r="D174" s="9"/>
      <c r="E174" s="9"/>
    </row>
    <row r="175" spans="3:5" x14ac:dyDescent="0.25">
      <c r="C175" s="9"/>
      <c r="D175" s="9"/>
      <c r="E175" s="9"/>
    </row>
    <row r="176" spans="3:5" x14ac:dyDescent="0.25">
      <c r="C176" s="9"/>
      <c r="D176" s="9"/>
      <c r="E176" s="9"/>
    </row>
    <row r="177" spans="3:5" x14ac:dyDescent="0.25">
      <c r="C177" s="9"/>
      <c r="D177" s="9"/>
      <c r="E177" s="9"/>
    </row>
    <row r="178" spans="3:5" x14ac:dyDescent="0.25">
      <c r="C178" s="9"/>
      <c r="D178" s="9"/>
      <c r="E178" s="9"/>
    </row>
    <row r="179" spans="3:5" x14ac:dyDescent="0.25">
      <c r="C179" s="9"/>
      <c r="D179" s="9"/>
      <c r="E179" s="9"/>
    </row>
    <row r="180" spans="3:5" x14ac:dyDescent="0.25">
      <c r="C180" s="9"/>
      <c r="D180" s="9"/>
      <c r="E180" s="9"/>
    </row>
    <row r="181" spans="3:5" x14ac:dyDescent="0.25">
      <c r="C181" s="9"/>
      <c r="D181" s="9"/>
      <c r="E181" s="9"/>
    </row>
  </sheetData>
  <mergeCells count="55">
    <mergeCell ref="A61:A62"/>
    <mergeCell ref="C61:C62"/>
    <mergeCell ref="D61:D62"/>
    <mergeCell ref="E61:E62"/>
    <mergeCell ref="A66:A67"/>
    <mergeCell ref="C66:C67"/>
    <mergeCell ref="D66:D67"/>
    <mergeCell ref="E66:E67"/>
    <mergeCell ref="A51:A52"/>
    <mergeCell ref="C51:C52"/>
    <mergeCell ref="D51:D52"/>
    <mergeCell ref="E51:E52"/>
    <mergeCell ref="A56:A57"/>
    <mergeCell ref="C56:C57"/>
    <mergeCell ref="D56:D57"/>
    <mergeCell ref="E56:E57"/>
    <mergeCell ref="A41:A42"/>
    <mergeCell ref="C41:C42"/>
    <mergeCell ref="D41:D42"/>
    <mergeCell ref="E41:E42"/>
    <mergeCell ref="A46:A47"/>
    <mergeCell ref="C46:C47"/>
    <mergeCell ref="D46:D47"/>
    <mergeCell ref="E46:E47"/>
    <mergeCell ref="A31:A32"/>
    <mergeCell ref="C31:C32"/>
    <mergeCell ref="D31:D32"/>
    <mergeCell ref="E31:E32"/>
    <mergeCell ref="A36:A37"/>
    <mergeCell ref="C36:C37"/>
    <mergeCell ref="D36:D37"/>
    <mergeCell ref="E36:E37"/>
    <mergeCell ref="C21:C22"/>
    <mergeCell ref="D21:D22"/>
    <mergeCell ref="E21:E22"/>
    <mergeCell ref="A26:A27"/>
    <mergeCell ref="C26:C27"/>
    <mergeCell ref="D26:D27"/>
    <mergeCell ref="E26:E27"/>
    <mergeCell ref="N9:N13"/>
    <mergeCell ref="O9:O13"/>
    <mergeCell ref="A16:A17"/>
    <mergeCell ref="B16:B17"/>
    <mergeCell ref="C16:C17"/>
    <mergeCell ref="D16:D17"/>
    <mergeCell ref="E16:E17"/>
    <mergeCell ref="A9:A14"/>
    <mergeCell ref="B9:B14"/>
    <mergeCell ref="C9:K13"/>
    <mergeCell ref="L9:L14"/>
    <mergeCell ref="J2:L2"/>
    <mergeCell ref="C4:H4"/>
    <mergeCell ref="C5:I5"/>
    <mergeCell ref="A6:K6"/>
    <mergeCell ref="A7:K7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декабрь 2022</vt:lpstr>
      <vt:lpstr>Лист1</vt:lpstr>
      <vt:lpstr>июль 2022</vt:lpstr>
      <vt:lpstr>Лист2</vt:lpstr>
      <vt:lpstr>Лист3</vt:lpstr>
      <vt:lpstr>'декабрь 2022'!Область_печати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2024-02-15T05:38:18Z</dcterms:modified>
</cp:coreProperties>
</file>